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Oviedgalifs00\datos\GRUPOS\TRAGSATEC\PROYECTOS\a_CLIENTES\ac_Agr_Program_Rural\AT_APOYO_PDR_2016-2020\PDR 21-27\Fichas SFC V1.1\SFC_MAYO\JULIO_2022\"/>
    </mc:Choice>
  </mc:AlternateContent>
  <workbookProtection workbookAlgorithmName="SHA-512" workbookHashValue="MqYmteXLN7kxf0175yjvdJSB7WUK4d9xuqBuEjVKpPYKR23QxlwbAEdzqdtwIapFEJcSpyzGdxtRyqIu9ZlhWg==" workbookSaltValue="8B4Wz//XlinmXebx6fTL/w==" workbookSpinCount="100000" lockStructure="1"/>
  <bookViews>
    <workbookView xWindow="-120" yWindow="-120" windowWidth="20730" windowHeight="11160" firstSheet="2" activeTab="2"/>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I20" i="3" l="1"/>
  <c r="H20" i="3"/>
  <c r="G20" i="3"/>
  <c r="F20" i="3"/>
  <c r="J19" i="3" l="1"/>
  <c r="J20" i="3"/>
  <c r="J21" i="3"/>
  <c r="J22" i="3"/>
  <c r="J23" i="3"/>
  <c r="J24" i="3"/>
  <c r="J25" i="3"/>
  <c r="J26" i="3"/>
  <c r="A17" i="3"/>
  <c r="A16" i="3"/>
  <c r="A15" i="3"/>
</calcChain>
</file>

<file path=xl/sharedStrings.xml><?xml version="1.0" encoding="utf-8"?>
<sst xmlns="http://schemas.openxmlformats.org/spreadsheetml/2006/main" count="917" uniqueCount="601">
  <si>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</si>
  <si>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</si>
  <si>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</si>
  <si>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</si>
  <si>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</si>
  <si>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</si>
  <si>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</si>
  <si>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</si>
  <si>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</si>
  <si>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</si>
  <si>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</si>
  <si>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</si>
  <si>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</si>
  <si>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</si>
  <si>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</si>
  <si>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</si>
  <si>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</si>
  <si>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</si>
  <si>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</si>
  <si>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</si>
  <si>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</si>
  <si>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</si>
  <si>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</si>
  <si>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</si>
  <si>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</si>
  <si>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</si>
  <si>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</si>
  <si>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</si>
  <si>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</si>
  <si>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</si>
  <si>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</si>
  <si>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</si>
  <si>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</si>
  <si>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</si>
  <si>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</si>
  <si>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</si>
  <si>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</si>
  <si>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</si>
  <si>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</si>
  <si>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</si>
  <si>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</si>
  <si>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</si>
  <si>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</si>
  <si>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</si>
  <si>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</si>
  <si>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</si>
  <si>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</si>
  <si>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</si>
  <si>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</si>
  <si>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</si>
  <si>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</si>
  <si>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</si>
  <si>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</si>
  <si>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</si>
  <si>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</si>
  <si>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</si>
  <si>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</si>
  <si>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</si>
  <si>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</si>
  <si>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</si>
  <si>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</si>
  <si>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</si>
  <si>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</si>
  <si>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</si>
  <si>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</si>
  <si>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</si>
  <si>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</si>
  <si>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</si>
  <si>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</si>
  <si>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</si>
  <si>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</si>
  <si>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</si>
  <si>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</si>
  <si>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</si>
  <si>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</si>
  <si>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</si>
  <si>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</si>
  <si>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</si>
  <si>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</si>
  <si>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</si>
  <si>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</si>
  <si>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</si>
  <si>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</si>
  <si>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</si>
  <si>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</si>
  <si>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</si>
  <si>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</si>
  <si>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</si>
  <si>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</si>
  <si>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</si>
  <si>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</si>
  <si>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</si>
  <si>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</si>
  <si>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</si>
  <si>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</si>
  <si>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</si>
  <si>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</si>
  <si>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</si>
  <si>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</si>
  <si>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</si>
  <si>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</si>
  <si>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</si>
  <si>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</si>
  <si>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</si>
  <si>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</si>
  <si>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</si>
  <si>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</si>
  <si>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</si>
  <si>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</si>
  <si>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</si>
  <si>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</si>
  <si>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12</t>
  </si>
  <si>
    <t>RLG 13</t>
  </si>
  <si>
    <t>RLG 14</t>
  </si>
  <si>
    <t>RLG 15</t>
  </si>
  <si>
    <t>RLG 16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</si>
  <si>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</si>
  <si>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</si>
  <si>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</si>
  <si>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</si>
  <si>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</si>
  <si>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</si>
  <si>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</si>
  <si>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</si>
  <si>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</si>
  <si>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</si>
  <si>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</si>
  <si>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</si>
  <si>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</si>
  <si>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</si>
  <si>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</si>
  <si>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</si>
  <si>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</si>
  <si>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</si>
  <si>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</si>
  <si>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</si>
  <si>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</si>
  <si>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</si>
  <si>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</si>
  <si>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</si>
  <si>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</si>
  <si>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</si>
  <si>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</si>
  <si>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</si>
  <si>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</si>
  <si>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</si>
  <si>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</si>
  <si>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</si>
  <si>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</si>
  <si>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</si>
  <si>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</si>
  <si>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</si>
  <si>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</si>
  <si>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</si>
  <si>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</si>
  <si>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</si>
  <si>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</si>
  <si>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</si>
  <si>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</si>
  <si>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</si>
  <si>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</si>
  <si>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</si>
  <si>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</si>
  <si>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</si>
  <si>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</si>
  <si>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</si>
  <si>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</si>
  <si>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</si>
  <si>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</si>
  <si>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</si>
  <si>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</si>
  <si>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</si>
  <si>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</si>
  <si>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</si>
  <si>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</si>
  <si>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</si>
  <si>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</si>
  <si>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</si>
  <si>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</si>
  <si>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</si>
  <si>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</si>
  <si>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</si>
  <si>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</si>
  <si>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</si>
  <si>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</si>
  <si>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</si>
  <si>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</si>
  <si>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</si>
  <si>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</si>
  <si>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</si>
  <si>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</si>
  <si>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</si>
  <si>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</si>
  <si>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</si>
  <si>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</si>
  <si>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</si>
  <si>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</si>
  <si>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</si>
  <si>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</si>
  <si>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</si>
  <si>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</si>
  <si>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</si>
  <si>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</si>
  <si>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</si>
  <si>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</si>
  <si>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</si>
  <si>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</si>
  <si>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</si>
  <si>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</si>
  <si>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</si>
  <si>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</si>
  <si>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</si>
  <si>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</si>
  <si>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</si>
  <si>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</si>
  <si>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</si>
  <si>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</si>
  <si>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</si>
  <si>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 </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</si>
  <si>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</si>
  <si>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</si>
  <si>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</si>
  <si>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</si>
  <si>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</si>
  <si>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</si>
  <si>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</si>
  <si>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</si>
  <si>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</si>
  <si>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</si>
  <si>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</si>
  <si>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</si>
  <si>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t>
    </r>
  </si>
  <si>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</si>
  <si>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</si>
  <si>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</si>
  <si>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</si>
  <si>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</si>
  <si>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</si>
  <si>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</si>
  <si>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</si>
  <si>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</si>
  <si>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</si>
  <si>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</si>
  <si>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</si>
  <si>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</si>
  <si>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</si>
  <si>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</si>
  <si>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</si>
  <si>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</si>
  <si>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</si>
  <si>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</si>
  <si>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</si>
  <si>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</si>
  <si>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</si>
  <si>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</si>
  <si>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</si>
  <si>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</si>
  <si>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</si>
  <si>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</si>
  <si>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</si>
  <si>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</si>
  <si>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</si>
  <si>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</si>
  <si>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</si>
  <si>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</si>
  <si>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</si>
  <si>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</si>
  <si>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</si>
  <si>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</si>
  <si>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</si>
  <si>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</si>
  <si>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</si>
  <si>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</si>
  <si>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</si>
  <si>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</si>
  <si>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</si>
  <si>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</si>
  <si>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</si>
  <si>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</si>
  <si>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</si>
  <si>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</si>
  <si>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</si>
  <si>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</si>
  <si>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</si>
  <si>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</si>
  <si>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</si>
  <si>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</si>
  <si>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</si>
  <si>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</si>
  <si>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</si>
  <si>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</si>
  <si>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</si>
  <si>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</si>
  <si>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</si>
  <si>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</si>
  <si>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</si>
  <si>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</si>
  <si>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</si>
  <si>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</si>
  <si>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</si>
  <si>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</si>
  <si>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</si>
  <si>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</si>
  <si>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</si>
  <si>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</si>
  <si>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</si>
  <si>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</si>
  <si>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</si>
  <si>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</si>
  <si>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</si>
  <si>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</si>
  <si>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</si>
  <si>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</si>
  <si>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</si>
  <si>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</si>
  <si>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</si>
  <si>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</si>
  <si>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</si>
  <si>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</si>
  <si>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</si>
  <si>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</si>
  <si>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</si>
  <si>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</si>
  <si>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</si>
  <si>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</si>
  <si>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</si>
  <si>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</si>
  <si>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</si>
  <si>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</si>
  <si>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</si>
  <si>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</si>
  <si>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</si>
  <si>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</si>
  <si>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</si>
  <si>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</si>
  <si>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</si>
  <si>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</si>
  <si>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</si>
  <si>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</si>
  <si>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</si>
  <si>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</si>
  <si>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</si>
  <si>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</si>
  <si>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</si>
  <si>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</si>
  <si>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</si>
  <si>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</si>
  <si>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</si>
  <si>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</si>
  <si>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</si>
  <si>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</si>
  <si>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</si>
  <si>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</si>
  <si>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</si>
  <si>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</si>
  <si>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</si>
  <si>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</si>
  <si>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</si>
  <si>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</si>
  <si>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</si>
  <si>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</si>
  <si>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</si>
  <si>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</si>
  <si>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</si>
  <si>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</si>
  <si>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</si>
  <si>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</si>
  <si>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</si>
  <si>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</si>
  <si>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</si>
  <si>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</si>
  <si>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</si>
  <si>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</si>
  <si>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</si>
  <si>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</si>
  <si>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</si>
  <si>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</si>
  <si>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</si>
  <si>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</si>
  <si>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</si>
  <si>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</si>
  <si>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</si>
  <si>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</si>
  <si>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</si>
  <si>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</si>
  <si>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</si>
  <si>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</si>
  <si>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</si>
  <si>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</si>
  <si>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</si>
  <si>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</si>
  <si>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</si>
  <si>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</si>
  <si>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</si>
  <si>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</si>
  <si>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</si>
  <si>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</si>
  <si>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</si>
  <si>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</si>
  <si>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</si>
  <si>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</si>
  <si>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</si>
  <si>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</si>
  <si>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</si>
  <si>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</si>
  <si>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</si>
  <si>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</si>
  <si>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</si>
  <si>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</si>
  <si>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</si>
  <si>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</si>
  <si>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</si>
  <si>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</si>
  <si>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</si>
  <si>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</si>
  <si>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</si>
  <si>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</si>
  <si>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</si>
  <si>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</si>
  <si>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</si>
  <si>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</si>
  <si>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</si>
  <si>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</si>
  <si>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</si>
  <si>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</si>
  <si>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</si>
  <si>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</si>
  <si>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</si>
  <si>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</si>
  <si>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</si>
  <si>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</si>
  <si>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</si>
  <si>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</si>
  <si>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</si>
  <si>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</si>
  <si>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</si>
  <si>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</si>
  <si>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</si>
  <si>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</si>
  <si>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</si>
  <si>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</si>
  <si>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</si>
  <si>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</si>
  <si>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</si>
  <si>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</si>
  <si>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</si>
  <si>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</si>
  <si>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</si>
  <si>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</si>
  <si>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</si>
  <si>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</si>
  <si>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</si>
  <si>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</si>
  <si>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</si>
  <si>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</si>
  <si>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</si>
  <si>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</si>
  <si>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</si>
  <si>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</si>
  <si>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</si>
  <si>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</si>
  <si>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</si>
  <si>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</si>
  <si>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</si>
  <si>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</si>
  <si>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</si>
  <si>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</si>
  <si>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</si>
  <si>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</si>
  <si>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</si>
  <si>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</si>
  <si>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</si>
  <si>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</si>
  <si>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</si>
  <si>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</si>
  <si>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</si>
  <si>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</si>
  <si>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</si>
  <si>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</si>
  <si>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</si>
  <si>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</si>
  <si>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</si>
  <si>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</si>
  <si>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</si>
  <si>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</si>
  <si>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</si>
  <si>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</si>
  <si>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</si>
  <si>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</si>
  <si>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</si>
  <si>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</si>
  <si>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</si>
  <si>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</si>
  <si>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</si>
  <si>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</si>
  <si>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</si>
  <si>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</si>
  <si>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</si>
  <si>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</si>
  <si>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</si>
  <si>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</si>
  <si>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</si>
  <si>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</si>
  <si>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</si>
  <si>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</si>
  <si>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</si>
  <si>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</si>
  <si>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</si>
  <si>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</si>
  <si>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</si>
  <si>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</si>
  <si>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</si>
  <si>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</si>
  <si>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</si>
  <si>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</si>
  <si>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</si>
  <si>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</si>
  <si>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</si>
  <si>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</si>
  <si>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</si>
  <si>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</si>
  <si>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</si>
  <si>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</si>
  <si>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</si>
  <si>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</si>
  <si>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</si>
  <si>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</si>
  <si>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</si>
  <si>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</si>
  <si>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</si>
  <si>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</si>
  <si>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</si>
  <si>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</si>
  <si>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</si>
  <si>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</si>
  <si>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</si>
  <si>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</si>
  <si>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</si>
  <si>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</si>
  <si>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</si>
  <si>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</si>
  <si>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</si>
  <si>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</si>
  <si>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</si>
  <si>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</si>
  <si>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</si>
  <si>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</si>
  <si>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</si>
  <si>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</si>
  <si>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</si>
  <si>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</si>
  <si>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</si>
  <si>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</si>
  <si>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</si>
  <si>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</si>
  <si>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</si>
  <si>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</si>
  <si>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</si>
  <si>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</si>
  <si>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</si>
  <si>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</si>
  <si>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</si>
  <si>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</si>
  <si>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</si>
  <si>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</si>
  <si>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</si>
  <si>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</si>
  <si>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</si>
  <si>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</si>
  <si>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</si>
  <si>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</si>
  <si>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</si>
  <si>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</si>
  <si>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</si>
  <si>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</si>
  <si>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</si>
  <si>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</si>
  <si>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</si>
  <si>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</si>
  <si>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</si>
  <si>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</si>
  <si>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PAGOS POR DESVENTAJAS ESPECÍFICAS RESULTANTES DE LA APLICACIÓN DE LA DIRECTIVA MARCO DEL AGUA Y LA RED NATURA 2000 (6712 SIGC)</t>
  </si>
  <si>
    <t>Ha</t>
  </si>
  <si>
    <t>Titulares de explotaciones agrarias, situadas al menos en parte en la Red Natura 2000 del Principado de Asturias y que entren dentro de la definición de agricultor activo.</t>
  </si>
  <si>
    <t>AST6712_01</t>
  </si>
  <si>
    <t>Natura_2000</t>
  </si>
  <si>
    <t>SUBVENCIÓN</t>
  </si>
  <si>
    <t>MEDIO - Atendiendo al aprovechamiento agrario de la superficie, la ayuda se ponderará empleando  coeficientes de cultivo equivalente.</t>
  </si>
  <si>
    <t>ES12-Principado de Asturias</t>
  </si>
  <si>
    <t>NO</t>
  </si>
  <si>
    <t>AST</t>
  </si>
  <si>
    <t xml:space="preserve">• Resolución de 26 de mayo de 1997, de la Consejería de Agricultura, por la que se aprueba el Código de Buenas Prácticas Agrarias, modificada por la Resolución de 4 de marzo de 1999
• Instrumentos de Gestión (IG) e Instrumentos de Gestión Integrado (IGI) de los espacios Natura 2000:
https://medioambiente.asturias.es/documents/646140/754452/Lista_Decreto_RN2000_RRENP_2015.pdf/70c6adde-cee3-f8b6-8ba2-f00166e3481b
</t>
  </si>
  <si>
    <t xml:space="preserve">De acuerdo al párrafo 12 del anexo 2 del Acuerdo sobre la agricultura de la OMC, el derecho a percibir estos pagos dependerá del cumplimiento de las condiciones específicas establecidas derivadas de las medidas de conservación en espacios Natura 2000.
Se trata de una ayuda de compensación a titulares de explotaciones agrarias, ajustándose la cuantía del pago a los gastos extraordinarios o pérdidas de ingresos que conlleva el cumplimiento de la normativa específica en espacios natura 2000.
</t>
  </si>
  <si>
    <t xml:space="preserve">JUSTIFICACIÓN DE LA AYUDA:
Hipotesis de cáculo en base a los COSTES ADICIONALES Y PÉRDIDA DE PRODUCCIÓN AGRÍCOLA EN RED NATURA 2000 debidos a la pérdida de rendimiento por las limitaciones:
CÁLCULO DE COSTES ADICIONALES
• Desbroces
El condicionando para la realización de desbroces, supone un sobrecoste en la ejecución como consecuencia mayor número de maniobras.
Rendimiento de labor: 6 h/Ha, y en Red Natura 7,5 h/Ha
Coste horario: 35 €/h
Coste total = 6 x 35 = 210 €/Ha
Coste total RN2000 = 7,5 x 35 = 262,5 €/Ha
Diferencia coste en zona RN2000 y zona no RN2000 = 52,5 €/Ha
Para estimar la merma de rendimiento anual por hectárea se estima que el desbroce se lleva a cabo cada 4 años, lo que supone una pérdida de 50,5€/ha /  4 años   =    13,12 €/ha y año
• Pérdida de superficie
El condicionado requiere respetar zonas de regeneración natural de arbolado, orlas de bosque, bordes de cauces y otros elementos singulares. La superficie ocupada por los mismos no debe ser inferior al 20% de superficie total a desbrozar. Esto implica una pérdida de renta al reducirse la superficie de explotación. 
Calculo de la pérdida de renta por la pérdida de producción causada por el 20% de superficie de las parcelas que queda por desbrozar (solo computamos el 10% por ecoesquemas y condicionalidad):
La Renta Neta de explotación media en Asturias es de 16.644 euros. La superficie agraria útil media de las explotaciones es de 26,50Ha (datos de la RECAN 2019). Ello supone que la renta neta media por hectárea es de 628 euros. Una reducción del 10% de esta reducción conlleva un merma de 62,8 euros/ha y año.
• Cálculo de la prima (€/ha)
                               PÉRDIDA DE RENDIMIENTO EN LABOR………………….. 13,12 €/ha y año     
                               PÉRDIDAS DE SUPERFICIE CONDICIONADA……………. 62,8 €/ha   y año  
                               COSTE TOTAL…………………………….…………………… 75,92 €/ha   y año     
</t>
  </si>
  <si>
    <r>
      <t xml:space="preserve">En el cómputo total de la superficie declarada en cada recinto efectos de estas ayudas, se admitirá la ocupada por las sebes (lindes de vegetación o mixtas), siempre y cuando estas no superen de media los 3 metros de anchura, dado su importante papel ambiental en la conservación de la biodiversidad.
La superficie elegible deberá estar situada en las zonas Natura 2000 del Princpado de Asturias, con instrumentos de gestión específicos como puedan ser Instrumentos de gestión integrada, planes de gestión, planes rectores o normas de declaración de estos espacios que incorporen limitaciones de usos de estos territorios.
La superfie mínima indemnizable sera de 2 ha.
</t>
    </r>
    <r>
      <rPr>
        <sz val="12"/>
        <color rgb="FFFF0000"/>
        <rFont val="Times New Roman"/>
        <family val="1"/>
      </rPr>
      <t>Los principales inconvenientes que afectan a los agricultores y ganaderos ubicados en zonas Red Natura son los siguientes:
FITOSANITARIOS: (Para superficies mayores de la unidad mínimo de cultivo entre 50 y 70 áreas según concejo)
Para los tratamientos de cierta magnitud, su aplicación requerirá autorización del organismo con competencias en la materia previo informe favorable de la Administración del Parque. En estos casos los tratamientos serán localizados, selectivos, no comportarán riesgos objetivos sobre especies protegidas, hábitats catalogados, fuentes y/o cauces fluviales o pérdida sensible de la biodiversidad biológica. En todo caso ha de quedar suficientemente justificado su necesidad de uso y la imposibilidad de uso de otros métodos alternativos de tipo lucha biológica o similar. Todo ello genera un sobrecoste en la producción derivado de la solicitud de la autorización, preparación de la documentación preceptiva para ello y por el hecho de no poder aplicar el tratamiento sobre la totalidad de la parcela.
DESBROCES PARA MEJORA DE PASTOS:
Dejar sin desbrozar una franja de 10 metros medidos a partir del borde de la masa arbolada
No se pueden eliminar setos vegetales, bosquetes o cualquier otro elemento natural.
Superficie continua máxima de 10 ha, debiendo interrumpir la continuidad del desbroce mediante “bosquetes” de 0,25 ha, que tendrán formas geométricas irregulares, sin aristas en vértice, y aprovechando el propio matorral existente y que el conjunto de la superficie ocupada por los mismos no sea inferior al 20% de superficie total a desbrozar.
Esto genera un aumento de los costes de producción, debido por un lado al encarecimiento de la propia ejecución de desbroce, así como a la  reducción de la superficie productiva por otro.
ROTURACIÓN DE TERRENOS FORESTALES (transformación de monte a pradera o a terreno de cultivo) 
Está prohibida la roturación en terrenos forestales arbolados con fracción de cabida cubierta superior al 20%. Esto conlleva una reducción de la superficie agraria útil por explotación con el consiguiente incremento de costes de producción.
CONSTRUCCIÓN DE EDIFICIOS DE USO GANADERO
La calificación de Suelo de Especial Protección otorgada necesariamente por los planes urbanísticos y de ordenación sobre las fincas ubicadas dentro de espacios Red Natura implica  unas condiciones estéticas y de implantación más restrictivas de las que se pueden presentar en otro tipo de suelos de  Interés Agrícola o de carácter más general. Estas condiciones más restrictivas  conllevan un encarecimiento de las inversiones y por lo tanto, un incremento en los costes de producción.</t>
    </r>
    <r>
      <rPr>
        <sz val="12"/>
        <color theme="1"/>
        <rFont val="Times New Roman"/>
        <family val="1"/>
      </rPr>
      <t xml:space="preserve">
</t>
    </r>
  </si>
  <si>
    <r>
      <t>Se establece un importe medio  y un máximo admisible, que se recoge en esta columna.</t>
    </r>
    <r>
      <rPr>
        <sz val="12"/>
        <color rgb="FFFF0000"/>
        <rFont val="Times New Roman"/>
        <family val="1"/>
      </rPr>
      <t xml:space="preserve"> La justificación del valor de la prima se especifica en el  apartado 5.3.7 "Método de Cálculo". El importe unitario se calcula atendiendo al aprovechamiento agrario de la superficie, ponderándose según lo indicado en el apartado 5.3.7., empleando para ello  coeficientes de cultivo equivalente.</t>
    </r>
  </si>
  <si>
    <r>
      <t xml:space="preserve">Con carácter general, se tendrán en cuenta las restricciones establecidas por la Directiva 92/43/CEE relativa a la conservación de los hábitats naturales y de la fauna y flora silvestres, y la Directiva 2009/147/CE relativa a la conservación de las aves silvestres. que resultan comunes para las zonas en las que se permite la actividad agrícola y ganadera, que tienen que cumplirse en todos los casos:
Limitaciones en los desbroces:
• No se realizarán en bosques; bordes de riegas, regueros, lagos, lagunas o ríos; zonas de turbera o encharcadas; superficies de canchal.
• En las orlas de bosques no se realizarán en una franja de 10 metros medidos a partir del borde de la masa arbolada.
• No realizarán entre el 16 de marzo y el 31 de agosto.
• No se podrán realizar en superficies continuas de más de 10 Has, entendiendo como discontinuidad la conservación de “bosquetes” sin desbrozar superior a 0,25 ha, que tendrán formas geométricas irregulares, sin aristas en vértice, y aprovechando el propio matorral existente y que el conjunto de la superficie ocupada por los mismos no sea inferior al 20% de superficie total a desbrozar.
 • No se podrán realizar en zonas en las que haya regeneración natural de arbolado, especies protegidas o especies vegetales recogidas en el anexo II de la Directiva 92/43/CEE.
Limitaciones en especies/raza no autóctonas: No se podrán introducir especies, subespecies o razas geográficas, vegetales o animales, diferentes de las autóctonas. De lo anterior se exceptuarán los animales domésticos y las especies ya consolidadas tradicionalmente en los usos agropecuarios, el castaño (Castanea sativa), el nogal (Juglans regia), los árboles frutales y arbustos.
Limitaciones en el uso de fitosanitarios: Los tratamientos con productos fitosanitarios serán localizados y selectivos y no deberán comportar riesgos sobre hábitat o especies catalogadas, fuentes y cauces fluviales o pérdida sensible de biodiversidad.
Limitaciones en el cambio de uso del suleo: No esta permitido cualquier proyecto que suponga un cambio de uso del suelo en una superficie igual o superior a 100 ha.
Limitaciones en la concentración parcelaria: No estan permitidos proyectos de concentración parcelaria cuando afecten a una superficie mayor a 100 ha.
Limitaciones en regadios:
• No están permitidos los proyectos de consolidación y mejora de regadíos en una superficie superior a 100 ha.
• No estan permitidos los proyectos de transformación a regadío o de avenamiento de terrenos, cuando afecten a una superficie superior a 10 ha.
</t>
    </r>
    <r>
      <rPr>
        <sz val="12"/>
        <color rgb="FFFF0000"/>
        <rFont val="Times New Roman"/>
        <family val="1"/>
      </rPr>
      <t xml:space="preserve">Esta ayuda contribuye a compensar las limitaciones, requisitos y/o desventajas introducidas en los siguientes Instrumentos de Gestión: 
ESPACIO                                                                                                                                                                           FIGURA DE PROTECCIÓN                              NORMA DE PROTECCIÓN
• Parque Natural de Somiedo Monumento Natural del Conjunto Lacustre de Somiedo                                                                  ZEC Y ZEPA                                     Decreto 169/2014, de 29 de diciembre
• Reserva Natural Parcial de Barayo; Monumento Natural de la Playa de Frexulfe;                                                                        ZEC Y ZEPA                                     Decreto 160/2014, de 29 de diciembre, (ES0000317)
Monumento Natural de la Playa de Penarronda   
•Paisaje Protegido de Cabo Peñas; Monumento Natural de la Isla La Deva y el Playón de Bayas;                                                  ZEC Y ZEPA                                    Decreto 154/2014, de 29 de diciembre, (ES1200055)
Monumento Natural de la Charca de Zeluán y Ensenada de Llodero; Monumento Natural de la Playa de El Espartal  
• Ría de Ribadesella-Ría de Tinamayor                                                                                                                                          ZEC Y ZEPA                                    Decreto 165/2014, de 29 de diciembre, (ES0000319)
• Reserva Natural Parcial de la Ría de Villaviciosa                                                                                                                          ZEC Y ZEPA                                    Decreto 164/2014, de 29 de diciembre, (ES1200007)
• Cueva Rosa ZEC Decreto 158/2014, de 29 de diciembre (ES1200007) 
• Parque Natural de Redes, Monumento Natural de la Ruta del Alba, Monumento Natural de el Tabayón de Mongayo                  ZEC Y ZEPA                                     Decreto 162/2014, de 29 de diciembre (ES 1200008)
Monumento natural de la Cueva de Deboyo 
• Ponga-Amieva                                                                                                                                                                                 ZEPA                                            Decreto 163/2014, de 29 de diciembre (ES1200009) 
• Sierra de Los Lagos                                                                                                                                                                          ZEC                                             Decreto 144/2014, de 17 de diciembre, (ES1200014) 
• Ría del Eo                                                                                                                                                                                   ZEC Y ZEPA                                     Decreto 166/2014, de 29 de diciembre, (ES1200016) 
• Monumento Natural de Entrepeñes y playa de Vega                                                                                                                          ZEC                                              Decreto 161/2014, de 29 de diciembre, (ES1200022)
• Río Eo                                                                                                                                                                                              ZEC                                              Decreto 149/2014, de 23 de diciembre, (ES1200023)
• Río Porcía                                                                                                                                                                                        ZEC                                               Decreto 131/2014, de 17 de diciembre, (ES1200024) 
• Río Navia                                                                                                                                                                                         ZEC                                               Decreto 132/2014, de 17 de diciembre, (ES1200025) 
• Río Negro                                                                                                                                                                                        ZEC                                               Decreto 150/2014, de 23 de diciembre, (ES1200026)
• Río Esva                                                                                                                                                                                           ZEC                                               Decreto 167/2014, de 29 de diciembre, (ES1200027)
• Río Esqueiro                                                                                                                                                                                     ZEC                                               Decreto 138/2014, de 17 de diciembre, (ES1200028) 
• Río Nalón                                                                                                                                                                                         ZEC                                               Decreto 125/2014, de 17 de diciembre, (ES1200029)     
•Río Narcea                                                                                                                                                                                        ZEC                                               Decreto 139/2014, de 17 de diciembre, (ES1200030)
•Río Pigüeña                                                                                                                                                                                       ZEC                                               Decreto 141/2014, de 17 de diciembre, (ES1200031)
•Río Sella                                                                                                                                                                                           ZEC                                                Decreto 142/2014, de 17 de diciembre, (ES1200032) 
•Río Las Cabras-Bedón                                                                                                                                                                     ZEC                                                 Decreto 133/2014, de 17 de diciembre, (ES1200033) 
• Río Purón                                                                                                                                                                                        ZEC                                                 Decreto 140/2014, de 17 de diciembre, (ES1200034)
• Río Cares-Deva                                                                                                                                                                               ZEC                                                 Decreto 156/2014, de 29 de diciembre, (ES1200035)
• Alcornocales del Navia                                                                                                                                                                    ZEC                                                 Decreto 153/2014, de 29 de diciembre, (ES1200036) 
• Carbayera de El Tragamón                                                                                                                                                              ZEC                                                 Decreto 155/2014, de 29 de diciembre, (ES1200038)
• Cuencas Mineras                                                                                                                                                                             ZEC                                                 Decreto 157/2014, de 29 de diciembre,(ES1200039) 
• Meandros del Nora                                                                                                                                                                         ZEC                                                 Decreto 168/2014, de 29 de diciembre, (ES1200040) 
• Sierra Plana de la Borbolla                                                                                                                                                               ZEC                                                Decreto 129/2014, de 17 de diciembre, (ES1200042) 
• Sierra del Sueve                                                                                                                                                                               ZEC                                                Decreto 128/2014, de 17 de diciembre, (ES1200043)
• Turbera de La Molina                                                                                                                                                                       ZEC                                                Decreto 130/2014, de 17 de diciembre, (ES1200044)
• Turbera de las Dueñas                                                                                                                                                                      ZEC                                                Decreto 171/2014, de 29 de diciembre, (ES1200045) 
• Yacimientos de Icnitas                                                                                                                                                                     ZEC                                                 Decreto 170/2014, de 29 de diciembre, (ES1200047) 
• Alto Navia                                                                                                                                                                                       ZEC                                                Decreto 145/2014, de 17 de diciembre, (ES1200048) 
• Cuenca del Agüeira                                                                                                                                                                          ZEC                                                Decreto 137/2014, de 17 de diciembre, (ES1200049)
• Cuenca del Alto Narcea                                                                                                                                                                   ZEC                                                Decreto 136/2014, de 17 de diciembre, (ES1200050)
• Río Ibias                                                                                                                                                                                          ZEC                                                 Decreto 134/2014, de 17 de diciembre, (ES1200051)
• Río Trubia                                                                                                                                                                                        ZEC                                                 Decreto 126/2014, de 17 de diciembre, (ES1200052) 
• Río del Oro                                                                                                                                                                                      ZEC                                                Decreto 127/2014, de 17 de diciembre, (ES1200053) 
• Ríos Negro y Aller                                                                                                                                                                            ZEC                                               Decreto 143/2014, de 17 de diciembre, (ES12000054) 
• Embalses del Centro (San Andrés, La Granda, Trasona y La Furta)                                                                                                 ZEPA                                               Decreto 135/2014, de 17 de diciembre, (ES0000320)
• Fuentes del Narcea, Degaña e Ibias                                                                                                                                                  ZEC                                                Decreto 10/2015, de 11 de febrero, (ES1200056)                                                                                         .                                                                                                                                                                                                                                                                                                   
• Muniellos                                                                                                                                                                                   ZEC Y ZEPA                                        Decreto 10/2015, de 11 de febrero, (ES1200002)   
• Fuentes del Narcea y del Ibias                                                                                                                                                         ZEPA                                               Decreto 10/2015, de 11 de febrero, (ES1200055) 
• Aller-Lena                                                                                                                                                                                        ZEC                                                Decreto 159/2014, de 29 de diciembre, (ES1200037)  
• Caldoveiro                                                                                                                                                                                       ZEC                                                Decreto 159/2014, de 29 de diciembre, (ES1200012)
• Montovo-La Mesa                                                                                                                                                                           ZEC                                                Decreto 159/2014, de 29 de diciembre, (ES1200010)
• Peña Manteca-Genestaza                                                                                                                                                                 ZEC                                                Decreto 159/2014, de 29 de diciembre, (ES1200041)
• Peña Ubiña                                                                                                                                                                                       ZEC                                                Decreto 159/2014, de 29 de diciembre, (ES1200011)
• Valgrande                                                                                                                                                                                         ZEC                                                Decreto 159/2014, de 29 de diciembre, (ES1200046)
• Ubiña-La Mesa                                                                                                                                                                               ZEPA                                                Decreto 159/2014, de 29 de diciembre, (ES0000315)
</t>
    </r>
    <r>
      <rPr>
        <b/>
        <u/>
        <sz val="12"/>
        <color rgb="FFFF0000"/>
        <rFont val="Times New Roman"/>
        <family val="1"/>
      </rPr>
      <t>Vínculos con la legislación pertinente</t>
    </r>
    <r>
      <rPr>
        <b/>
        <sz val="12"/>
        <color rgb="FFFF0000"/>
        <rFont val="Times New Roman"/>
        <family val="1"/>
      </rPr>
      <t>:</t>
    </r>
    <r>
      <rPr>
        <sz val="12"/>
        <color rgb="FFFF0000"/>
        <rFont val="Times New Roman"/>
        <family val="1"/>
      </rPr>
      <t xml:space="preserve">
Autonómica:
• Resolución de 26 de mayo de 1997, de la Consejería de Agricultura, por la que se aprueba el Código de Buenas Prácticas Agrarias, modificada por la Resolución de 4 de marzo de 1999
• Instrumentos de Gestión (IG) e Instrumentos de Gestión Integrado (IGI) de los espacios Natura 2000:
    https://medioambiente.asturias.es/documents/646140/754452/Lista_Decreto_RN2000_RRENP_2015.pdf/70c6adde-cee3-f8b6-8ba2-f00166e3481b
</t>
    </r>
    <r>
      <rPr>
        <b/>
        <u/>
        <sz val="12"/>
        <color rgb="FFFF0000"/>
        <rFont val="Times New Roman"/>
        <family val="1"/>
      </rPr>
      <t>Principios relativos al establecimiento de los Criterios de selección de Operaciones:</t>
    </r>
    <r>
      <rPr>
        <sz val="12"/>
        <color rgb="FFFF0000"/>
        <rFont val="Times New Roman"/>
        <family val="1"/>
      </rPr>
      <t xml:space="preserve">
Los criterios de selección tendrán en cuenta el % de superficie de la explotación que se encuentra en Red Natura.
</t>
    </r>
    <r>
      <rPr>
        <b/>
        <u/>
        <sz val="12"/>
        <color rgb="FFFF0000"/>
        <rFont val="Times New Roman"/>
        <family val="1"/>
      </rPr>
      <t>Complementariedad:</t>
    </r>
    <r>
      <rPr>
        <sz val="12"/>
        <color rgb="FFFF0000"/>
        <rFont val="Times New Roman"/>
        <family val="1"/>
      </rPr>
      <t xml:space="preserve">
En relación a los Objetivos Específicos, esta intervención se incluye dentro del OE1, siendo complementaria a la otra  intervenciones regional incluida dentro de este mismo objetivo, la 6613. 
Las intervenciones 6501.6, 6503 y 6613 pueden contribuir a los objetivos de Red Natura 2000 en la medida en que haya superficie subvencionada incluida dentro de dicho ámbito. 
El Principado de Asturias tiene activo el “Proyecto LIFE+ Stop Cortaderia” que tiene como objetivo tomar medidas urgentes para controlar la expansión del plumero de la Pampa (Cortaderia selloana) en el Arco Atlántico.  Se trata de la puesta en marcha de una estrategia común y transnacional de lucha frente al plumero en todo el Arco Atlántico desde Portugal a Francia pasando por todo el litoral cantábrico (incluye las regiones portuguesas Norte y Centro de Portugal; las comunidades autónomas de Galicia, Principado de Asturias y Cantabria y las provincias de Bizkaia y Gipuzkoa, en España; así como las regiones de Aquitaine y Poitou-Charentes, en Francia).
</t>
    </r>
    <r>
      <rPr>
        <u/>
        <sz val="12"/>
        <color rgb="FFFF0000"/>
        <rFont val="Times New Roman"/>
        <family val="1"/>
      </rPr>
      <t/>
    </r>
  </si>
  <si>
    <r>
      <t xml:space="preserve">Ayuda a la compensación a titulares de explotaciones agrarias por aquellas limitaciones derivadas de medidas de conservación en espacios Natura 2000, permitiendo compatibilizar la actividad agraria sostenible y la conservación de la biodiversidad y los servicios ecosistémicos que de esta se derivan.
</t>
    </r>
    <r>
      <rPr>
        <strike/>
        <sz val="12"/>
        <color rgb="FFFF0000"/>
        <rFont val="Times New Roman"/>
        <family val="1"/>
      </rPr>
      <t xml:space="preserve">
</t>
    </r>
    <r>
      <rPr>
        <sz val="12"/>
        <color rgb="FFFF0000"/>
        <rFont val="Times New Roman"/>
        <family val="1"/>
      </rPr>
      <t/>
    </r>
  </si>
  <si>
    <r>
      <rPr>
        <sz val="12"/>
        <color rgb="FFFF0000"/>
        <rFont val="Times New Roman"/>
        <family val="1"/>
      </rPr>
      <t>Se trata de Pagos compensatorios en zonas agrícolas de la red Natura 2000 designadas de conformidad con las Directivas 92/43/CEE y 2009/147/CE.</t>
    </r>
    <r>
      <rPr>
        <sz val="12"/>
        <color theme="1"/>
        <rFont val="Times New Roman"/>
        <family val="1"/>
      </rPr>
      <t xml:space="preserve">
1. Atendiendo al aprovechamiento agrario de la superficie, la ayuda se ponderará empleando los siguientes coeficientes de cultivo equivalente:
- Para pastos temporales (2-6 meses) el coeficiente de cultivo equivalente será de 0,5, y la ayuda que se concederá será de 37,5 €/ha.
- Para el resto de superficie admisible, el coeficiente de cultivo equivalente será 1,0 y la ayuda que se condecerá ascenderá a 75 €/ha.
En consecuencia y basandonos en la proporción de pastos temporales, el importe unitario medio será de 50 €/ha y el máximo de 75 €/ha.
     </t>
    </r>
  </si>
  <si>
    <t>FITOSANITARIOS: (Para superficies mayores de la unidad mínimo de cultivo entre 50 y 70 áreas según concejo)
Para los tratamientos de cierta magnitud, su aplicación requerirá autorización del organismo con competencias en la materia previo informe favorable de la Administración del Parque. En estos casos los tratamientos serán localizados, selectivos, no comportarán riesgos objetivos sobre especies protegidas, hábitats catalogados, fuentes y/o cauces fluviales o pérdida sensible de la biodiversidad biológica. En todo caso ha de quedar suficientemente justificado su necesidad de uso y la imposibilidad de uso de otros métodos alternativos de tipo lucha biológica o similar. Todo ello genera un sobrecoste en la producción derivado de la solicitud de la autorización, preparación de la documentación preceptiva para ello y por el hecho de no poder aplicar el tratamiento sobre la totalidad de la parcela.
DESBROCES PARA MEJORA DE PASTOS:
Dejar sin desbrozar una franja de 10 metros medidos a partir del borde de la masa arbolada
No se pueden eliminar setos vegetales, bosquetes o cualquier otro elemento natural.
Superficie continua máxima de 10 ha, debiendo interrumpir la continuidad del desbroce mediante “bosquetes” de 0,25 ha, que tendrán formas geométricas irregulares, sin aristas en vértice, y aprovechando el propio matorral existente y que el conjunto de la superficie ocupada por los mismos no sea inferior al 20% de superficie total a desbrozar.
Esto genera un aumento de los costes de producción, debido por un lado al encarecimiento de la propia ejecución de desbroce, así como a la  reducción de la superficie productiva por otro.
ROTURACIÓN DE TERRENOS FORESTALES (transformación de monte a pradera o a terreno de cultivo) 
Está prohibida la roturación en terrenos forestales arbolados con fracción de cabida cubierta superior al 20%. Esto conlleva una reducción de la superficie agraria útil por explotación con el consiguiente incremento de costes de producción.
CONSTRUCCIÓN DE EDIFICIOS DE USO GANADERO
La calificación de Suelo de Especial Protección otorgada necesariamente por los planes urbanísticos y de ordenación sobre las fincas ubicadas dentro de espacios Red Natura implica  unas condiciones estéticas y de implantación más restrictivas de las que se pueden presentar en otro tipo de suelos de  Interés Agrícola o de carácter más general. Estas condiciones más restrictivas  conllevan un encarecimiento de las inversiones y por lo tanto, un incremento en los costes de producción.</t>
  </si>
  <si>
    <t>R4 y R7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</si>
</sst>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32"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trike/>
      <sz val="12"/>
      <color rgb="FFFF0000"/>
      <name val="Times New Roman"/>
      <family val="1"/>
    </font>
    <font>
      <u/>
      <sz val="12"/>
      <color rgb="FFFF0000"/>
      <name val="Times New Roman"/>
      <family val="1"/>
    </font>
    <font>
      <sz val="12"/>
      <name val="Times New Roman"/>
      <family val="1"/>
    </font>
    <font>
      <b/>
      <u/>
      <sz val="12"/>
      <color rgb="FFFF0000"/>
      <name val="Times New Roman"/>
      <family val="1"/>
    </font>
  </fonts>
  <fills count="10">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43" fontId="14" fillId="0" borderId="0" applyFont="0" applyFill="0" applyBorder="0" applyAlignment="0" applyProtection="0"/>
  </cellStyleXfs>
  <cellXfs count="402">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13" fillId="2" borderId="7" xfId="0" applyFont="1" applyFill="1" applyBorder="1" applyAlignment="1" applyProtection="1">
      <alignment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40" xfId="0" applyFont="1" applyFill="1" applyBorder="1" applyAlignment="1" applyProtection="1">
      <alignment wrapText="1"/>
      <protection locked="0"/>
    </xf>
    <xf numFmtId="0" fontId="1" fillId="3" borderId="40" xfId="0" applyFont="1" applyFill="1" applyBorder="1" applyAlignment="1" applyProtection="1">
      <alignment vertical="center" wrapText="1"/>
      <protection locked="0"/>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3" fillId="2" borderId="7" xfId="0" applyFont="1" applyFill="1" applyBorder="1" applyAlignment="1" applyProtection="1">
      <alignment horizontal="center"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0" fillId="3" borderId="1" xfId="0" applyFont="1" applyFill="1" applyBorder="1" applyAlignment="1" applyProtection="1">
      <alignment horizontal="center" vertical="center" wrapText="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10" fontId="1" fillId="3" borderId="8" xfId="0" applyNumberFormat="1" applyFont="1" applyFill="1" applyBorder="1" applyAlignment="1" applyProtection="1">
      <alignment horizontal="center" vertical="center" wrapText="1"/>
      <protection locked="0"/>
    </xf>
    <xf numFmtId="0" fontId="0" fillId="3" borderId="8" xfId="0" applyFill="1" applyBorder="1" applyAlignment="1" applyProtection="1">
      <alignment horizontal="center" vertical="center"/>
      <protection locked="0"/>
    </xf>
    <xf numFmtId="0" fontId="1" fillId="9" borderId="8" xfId="0" applyFont="1" applyFill="1" applyBorder="1" applyAlignment="1" applyProtection="1">
      <alignment horizontal="center" vertical="center"/>
      <protection locked="0"/>
    </xf>
    <xf numFmtId="0" fontId="1" fillId="3" borderId="8" xfId="0" applyFont="1" applyFill="1" applyBorder="1" applyAlignment="1" applyProtection="1">
      <alignment horizontal="center" vertical="center"/>
      <protection locked="0"/>
    </xf>
    <xf numFmtId="10" fontId="1" fillId="3" borderId="8" xfId="0" applyNumberFormat="1" applyFont="1" applyFill="1" applyBorder="1" applyAlignment="1" applyProtection="1">
      <alignment horizontal="center" vertical="center"/>
      <protection locked="0"/>
    </xf>
    <xf numFmtId="4" fontId="1" fillId="3" borderId="8" xfId="0" applyNumberFormat="1" applyFont="1" applyFill="1" applyBorder="1" applyAlignment="1" applyProtection="1">
      <alignment horizontal="center" vertical="center"/>
      <protection locked="0"/>
    </xf>
    <xf numFmtId="3" fontId="10" fillId="3" borderId="5" xfId="0" applyNumberFormat="1" applyFont="1" applyFill="1" applyBorder="1" applyAlignment="1" applyProtection="1">
      <alignment horizontal="center" vertical="center" wrapText="1"/>
      <protection locked="0"/>
    </xf>
    <xf numFmtId="3" fontId="13" fillId="2" borderId="1" xfId="0" applyNumberFormat="1" applyFont="1" applyFill="1" applyBorder="1" applyAlignment="1" applyProtection="1">
      <alignment vertical="center" wrapText="1"/>
      <protection locked="0"/>
    </xf>
    <xf numFmtId="0" fontId="30" fillId="3" borderId="39" xfId="0" applyFont="1" applyFill="1" applyBorder="1" applyAlignment="1" applyProtection="1">
      <alignment horizontal="left" vertical="center" wrapText="1"/>
      <protection locked="0"/>
    </xf>
    <xf numFmtId="3" fontId="22" fillId="3" borderId="5" xfId="0" applyNumberFormat="1" applyFont="1" applyFill="1" applyBorder="1" applyAlignment="1" applyProtection="1">
      <alignment horizontal="center" vertical="center" wrapText="1"/>
      <protection locked="0"/>
    </xf>
    <xf numFmtId="3" fontId="22" fillId="2" borderId="7" xfId="0" applyNumberFormat="1" applyFont="1" applyFill="1" applyBorder="1" applyAlignment="1" applyProtection="1">
      <alignment vertical="center" wrapText="1"/>
      <protection locked="0"/>
    </xf>
    <xf numFmtId="3" fontId="22" fillId="2" borderId="1" xfId="0" applyNumberFormat="1" applyFont="1" applyFill="1" applyBorder="1" applyAlignment="1" applyProtection="1">
      <alignment vertical="center" wrapText="1"/>
      <protection locked="0"/>
    </xf>
    <xf numFmtId="0" fontId="0" fillId="0" borderId="0" xfId="0" applyBorder="1" applyAlignment="1">
      <alignment horizontal="justify" wrapText="1"/>
    </xf>
    <xf numFmtId="0" fontId="1" fillId="0" borderId="0" xfId="0" applyFont="1" applyAlignment="1">
      <alignment horizontal="center" wrapText="1"/>
    </xf>
    <xf numFmtId="49" fontId="1" fillId="0" borderId="0" xfId="0" applyNumberFormat="1"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wrapText="1"/>
    </xf>
    <xf numFmtId="0" fontId="1" fillId="0" borderId="0" xfId="0" applyFont="1" applyAlignment="1">
      <alignment horizontal="left" vertical="center" wrapText="1"/>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7" borderId="8" xfId="0" applyFont="1" applyFill="1" applyBorder="1" applyAlignment="1" applyProtection="1">
      <alignment horizontal="justify" vertical="center" wrapText="1"/>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4" borderId="0" xfId="0" applyFont="1" applyFill="1" applyAlignment="1" applyProtection="1">
      <alignment horizontal="left" wrapText="1"/>
    </xf>
    <xf numFmtId="0" fontId="1" fillId="3" borderId="0" xfId="0" applyFont="1" applyFill="1" applyAlignment="1" applyProtection="1">
      <alignment horizontal="left" vertical="center" wrapText="1"/>
      <protection locked="0"/>
    </xf>
    <xf numFmtId="0" fontId="1" fillId="6" borderId="0" xfId="0" applyFont="1" applyFill="1" applyAlignment="1" applyProtection="1">
      <alignment horizontal="left"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2" borderId="11"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3" borderId="0" xfId="0" applyFont="1" applyFill="1" applyAlignment="1" applyProtection="1">
      <alignment horizontal="justify" vertical="center" wrapText="1"/>
      <protection locked="0"/>
    </xf>
    <xf numFmtId="0" fontId="1" fillId="3" borderId="0" xfId="0" applyFont="1" applyFill="1" applyAlignment="1" applyProtection="1">
      <alignment horizontal="left"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left" vertical="top" wrapText="1"/>
    </xf>
    <xf numFmtId="0" fontId="1" fillId="3" borderId="49" xfId="0" applyFont="1" applyFill="1" applyBorder="1" applyAlignment="1" applyProtection="1">
      <alignment horizontal="left" vertical="top"/>
    </xf>
    <xf numFmtId="0" fontId="1" fillId="3" borderId="47" xfId="0" applyFont="1" applyFill="1" applyBorder="1" applyAlignment="1" applyProtection="1">
      <alignment horizontal="left" vertical="top"/>
    </xf>
    <xf numFmtId="0" fontId="1" fillId="3" borderId="29" xfId="0" applyFont="1" applyFill="1" applyBorder="1" applyAlignment="1" applyProtection="1">
      <alignment horizontal="left" vertical="center" wrapText="1"/>
      <protection locked="0"/>
    </xf>
    <xf numFmtId="0" fontId="1"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3" borderId="0" xfId="0" applyFont="1" applyFill="1" applyAlignment="1" applyProtection="1">
      <alignment horizontal="left" vertical="top" wrapText="1"/>
      <protection locked="0"/>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7"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2" fillId="2" borderId="0" xfId="0" applyFont="1" applyFill="1" applyAlignment="1" applyProtection="1">
      <alignment horizontal="left" vertical="center"/>
    </xf>
    <xf numFmtId="0" fontId="1" fillId="3" borderId="0" xfId="0" applyFont="1" applyFill="1" applyAlignment="1" applyProtection="1">
      <alignment horizontal="center"/>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29"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0" fillId="3" borderId="29" xfId="0" applyFill="1" applyBorder="1" applyAlignment="1">
      <alignment horizontal="center"/>
    </xf>
    <xf numFmtId="0" fontId="0" fillId="3" borderId="14" xfId="0" applyFill="1" applyBorder="1" applyAlignment="1">
      <alignment horizontal="center"/>
    </xf>
    <xf numFmtId="0" fontId="0" fillId="3" borderId="30" xfId="0" applyFill="1" applyBorder="1" applyAlignment="1">
      <alignment horizontal="center"/>
    </xf>
    <xf numFmtId="0" fontId="1" fillId="3" borderId="0" xfId="0" applyFont="1" applyFill="1" applyAlignment="1" applyProtection="1">
      <alignment horizontal="center"/>
      <protection locked="0"/>
    </xf>
    <xf numFmtId="0" fontId="1" fillId="7" borderId="15" xfId="0" applyFont="1" applyFill="1" applyBorder="1" applyAlignment="1" applyProtection="1">
      <alignment horizontal="justify"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3" borderId="0" xfId="0" applyFont="1" applyFill="1" applyBorder="1" applyAlignment="1" applyProtection="1">
      <alignment horizontal="left" vertical="center" wrapText="1"/>
      <protection locked="0"/>
    </xf>
    <xf numFmtId="0" fontId="22" fillId="3" borderId="0" xfId="0" applyFont="1" applyFill="1" applyAlignment="1" applyProtection="1">
      <alignment horizontal="left" vertical="center" wrapText="1"/>
      <protection locked="0"/>
    </xf>
    <xf numFmtId="0" fontId="1" fillId="3" borderId="29" xfId="0" applyFont="1" applyFill="1" applyBorder="1" applyAlignment="1" applyProtection="1">
      <alignment horizontal="left" vertical="top" wrapText="1"/>
    </xf>
    <xf numFmtId="0" fontId="1" fillId="3" borderId="14" xfId="0" applyFont="1" applyFill="1" applyBorder="1" applyAlignment="1" applyProtection="1">
      <alignment horizontal="left" vertical="top"/>
    </xf>
    <xf numFmtId="0" fontId="1" fillId="3" borderId="30" xfId="0" applyFont="1" applyFill="1" applyBorder="1" applyAlignment="1" applyProtection="1">
      <alignment horizontal="left" vertical="top"/>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1" fillId="2" borderId="0" xfId="0" applyFont="1" applyFill="1" applyAlignment="1" applyProtection="1">
      <alignment horizontal="justify"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1" fillId="6" borderId="29" xfId="0" applyFont="1" applyFill="1" applyBorder="1" applyAlignment="1" applyProtection="1">
      <alignment horizontal="center" vertical="center"/>
      <protection locked="0"/>
    </xf>
    <xf numFmtId="0" fontId="1" fillId="6" borderId="14" xfId="0" applyFont="1" applyFill="1" applyBorder="1" applyAlignment="1" applyProtection="1">
      <alignment horizontal="center" vertical="center"/>
      <protection locked="0"/>
    </xf>
    <xf numFmtId="0" fontId="1" fillId="6" borderId="30" xfId="0" applyFont="1" applyFill="1" applyBorder="1" applyAlignment="1" applyProtection="1">
      <alignment horizontal="center" vertical="center"/>
      <protection locked="0"/>
    </xf>
    <xf numFmtId="0" fontId="1" fillId="3" borderId="29" xfId="0" applyFont="1" applyFill="1" applyBorder="1" applyAlignment="1" applyProtection="1">
      <alignment horizontal="center" vertical="center"/>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9"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cellXfs>
  <cellStyles count="2">
    <cellStyle name="Millares" xfId="1" builtinId="3"/>
    <cellStyle name="Normal" xfId="0" builtinId="0"/>
  </cellStyles>
  <dxfs count="5">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221</v>
      </c>
    </row>
    <row r="4" spans="1:7" x14ac:dyDescent="0.25">
      <c r="A4" s="5" t="s">
        <v>222</v>
      </c>
    </row>
    <row r="5" spans="1:7" x14ac:dyDescent="0.25">
      <c r="A5" s="5" t="s">
        <v>223</v>
      </c>
    </row>
    <row r="6" spans="1:7" x14ac:dyDescent="0.25">
      <c r="A6" s="148" t="s">
        <v>233</v>
      </c>
    </row>
    <row r="7" spans="1:7" x14ac:dyDescent="0.25">
      <c r="A7" s="5" t="s">
        <v>224</v>
      </c>
    </row>
    <row r="8" spans="1:7" x14ac:dyDescent="0.25">
      <c r="A8" s="5" t="s">
        <v>225</v>
      </c>
    </row>
    <row r="9" spans="1:7" x14ac:dyDescent="0.25">
      <c r="A9" s="5" t="s">
        <v>226</v>
      </c>
    </row>
    <row r="10" spans="1:7" x14ac:dyDescent="0.25">
      <c r="A10" s="5" t="s">
        <v>227</v>
      </c>
    </row>
    <row r="11" spans="1:7" x14ac:dyDescent="0.25">
      <c r="A11" s="5" t="s">
        <v>228</v>
      </c>
    </row>
    <row r="13" spans="1:7" s="3" customFormat="1" x14ac:dyDescent="0.25">
      <c r="A13" s="3" t="s">
        <v>5</v>
      </c>
    </row>
    <row r="14" spans="1:7" s="4" customFormat="1" x14ac:dyDescent="0.25"/>
    <row r="15" spans="1:7" x14ac:dyDescent="0.25">
      <c r="A15" s="5" t="s">
        <v>511</v>
      </c>
    </row>
    <row r="16" spans="1:7" x14ac:dyDescent="0.25">
      <c r="A16" s="188" t="s">
        <v>512</v>
      </c>
      <c r="B16" s="188"/>
      <c r="C16" s="188"/>
      <c r="D16" s="188"/>
      <c r="E16" s="188"/>
      <c r="F16" s="188"/>
      <c r="G16" s="188"/>
    </row>
    <row r="17" spans="1:1" ht="17.25" x14ac:dyDescent="0.25">
      <c r="A17" s="5" t="s">
        <v>547</v>
      </c>
    </row>
    <row r="18" spans="1:1" x14ac:dyDescent="0.25">
      <c r="A18" s="5" t="s">
        <v>513</v>
      </c>
    </row>
    <row r="19" spans="1:1" x14ac:dyDescent="0.25">
      <c r="A19" s="5" t="s">
        <v>514</v>
      </c>
    </row>
    <row r="20" spans="1:1" x14ac:dyDescent="0.25">
      <c r="A20" s="5" t="s">
        <v>515</v>
      </c>
    </row>
    <row r="21" spans="1:1" x14ac:dyDescent="0.25">
      <c r="A21" s="5" t="s">
        <v>516</v>
      </c>
    </row>
    <row r="22" spans="1:1" x14ac:dyDescent="0.25">
      <c r="A22" s="5" t="s">
        <v>517</v>
      </c>
    </row>
    <row r="23" spans="1:1" x14ac:dyDescent="0.25">
      <c r="A23" s="5" t="s">
        <v>518</v>
      </c>
    </row>
    <row r="24" spans="1:1" x14ac:dyDescent="0.25">
      <c r="A24" s="5" t="s">
        <v>519</v>
      </c>
    </row>
    <row r="25" spans="1:1" x14ac:dyDescent="0.25">
      <c r="A25" s="5" t="s">
        <v>520</v>
      </c>
    </row>
    <row r="26" spans="1:1" x14ac:dyDescent="0.25">
      <c r="A26" s="5" t="s">
        <v>521</v>
      </c>
    </row>
    <row r="27" spans="1:1" x14ac:dyDescent="0.25">
      <c r="A27" s="5" t="s">
        <v>522</v>
      </c>
    </row>
    <row r="28" spans="1:1" x14ac:dyDescent="0.25">
      <c r="A28" s="5" t="s">
        <v>523</v>
      </c>
    </row>
    <row r="29" spans="1:1" x14ac:dyDescent="0.25">
      <c r="A29" s="5" t="s">
        <v>524</v>
      </c>
    </row>
    <row r="30" spans="1:1" x14ac:dyDescent="0.25">
      <c r="A30" s="5" t="s">
        <v>525</v>
      </c>
    </row>
    <row r="31" spans="1:1" x14ac:dyDescent="0.25">
      <c r="A31" s="5" t="s">
        <v>526</v>
      </c>
    </row>
    <row r="32" spans="1:1" x14ac:dyDescent="0.25">
      <c r="A32" s="5" t="s">
        <v>527</v>
      </c>
    </row>
    <row r="33" spans="1:1" x14ac:dyDescent="0.25">
      <c r="A33" s="5" t="s">
        <v>528</v>
      </c>
    </row>
    <row r="34" spans="1:1" x14ac:dyDescent="0.25">
      <c r="A34" s="5" t="s">
        <v>529</v>
      </c>
    </row>
    <row r="35" spans="1:1" x14ac:dyDescent="0.25">
      <c r="A35" s="5" t="s">
        <v>530</v>
      </c>
    </row>
    <row r="36" spans="1:1" x14ac:dyDescent="0.25">
      <c r="A36" s="5" t="s">
        <v>531</v>
      </c>
    </row>
    <row r="37" spans="1:1" x14ac:dyDescent="0.25">
      <c r="A37" s="5" t="s">
        <v>532</v>
      </c>
    </row>
    <row r="38" spans="1:1" x14ac:dyDescent="0.25">
      <c r="A38" s="5" t="s">
        <v>533</v>
      </c>
    </row>
    <row r="39" spans="1:1" x14ac:dyDescent="0.25">
      <c r="A39" s="5" t="s">
        <v>534</v>
      </c>
    </row>
    <row r="40" spans="1:1" x14ac:dyDescent="0.25">
      <c r="A40" s="5" t="s">
        <v>535</v>
      </c>
    </row>
    <row r="41" spans="1:1" x14ac:dyDescent="0.25">
      <c r="A41" s="5" t="s">
        <v>536</v>
      </c>
    </row>
    <row r="42" spans="1:1" x14ac:dyDescent="0.25">
      <c r="A42" s="5" t="s">
        <v>537</v>
      </c>
    </row>
    <row r="43" spans="1:1" x14ac:dyDescent="0.25">
      <c r="A43" s="5" t="s">
        <v>538</v>
      </c>
    </row>
    <row r="44" spans="1:1" x14ac:dyDescent="0.25">
      <c r="A44" s="5" t="s">
        <v>539</v>
      </c>
    </row>
    <row r="45" spans="1:1" x14ac:dyDescent="0.25">
      <c r="A45" s="5" t="s">
        <v>540</v>
      </c>
    </row>
    <row r="46" spans="1:1" x14ac:dyDescent="0.25">
      <c r="A46" s="5" t="s">
        <v>541</v>
      </c>
    </row>
    <row r="47" spans="1:1" x14ac:dyDescent="0.25">
      <c r="A47" s="5" t="s">
        <v>542</v>
      </c>
    </row>
    <row r="48" spans="1:1" ht="17.25" x14ac:dyDescent="0.25">
      <c r="A48" s="5" t="s">
        <v>546</v>
      </c>
    </row>
    <row r="49" spans="1:1" x14ac:dyDescent="0.25">
      <c r="A49" s="5" t="s">
        <v>543</v>
      </c>
    </row>
    <row r="50" spans="1:1" x14ac:dyDescent="0.25">
      <c r="A50" s="5" t="s">
        <v>544</v>
      </c>
    </row>
    <row r="51" spans="1:1" x14ac:dyDescent="0.25">
      <c r="A51" s="5" t="s">
        <v>545</v>
      </c>
    </row>
    <row r="53" spans="1:1" s="3" customFormat="1" x14ac:dyDescent="0.25">
      <c r="A53" s="3" t="s">
        <v>19</v>
      </c>
    </row>
    <row r="55" spans="1:1" x14ac:dyDescent="0.25">
      <c r="A55" s="6" t="s">
        <v>20</v>
      </c>
    </row>
    <row r="56" spans="1:1" x14ac:dyDescent="0.25">
      <c r="A56" s="6"/>
    </row>
    <row r="57" spans="1:1" s="3" customFormat="1" ht="38.25" x14ac:dyDescent="0.25">
      <c r="A57" s="7" t="s">
        <v>60</v>
      </c>
    </row>
    <row r="59" spans="1:1" x14ac:dyDescent="0.25">
      <c r="A59" s="2" t="s">
        <v>58</v>
      </c>
    </row>
    <row r="60" spans="1:1" x14ac:dyDescent="0.25">
      <c r="A60" s="2" t="s">
        <v>59</v>
      </c>
    </row>
    <row r="62" spans="1:1" x14ac:dyDescent="0.25">
      <c r="A62" s="4" t="s">
        <v>144</v>
      </c>
    </row>
    <row r="64" spans="1:1" x14ac:dyDescent="0.25">
      <c r="A64" s="4" t="s">
        <v>78</v>
      </c>
    </row>
    <row r="66" spans="1:1" s="3" customFormat="1" x14ac:dyDescent="0.25">
      <c r="A66" s="3" t="s">
        <v>173</v>
      </c>
    </row>
    <row r="68" spans="1:1" x14ac:dyDescent="0.25">
      <c r="A68" s="2" t="s">
        <v>68</v>
      </c>
    </row>
    <row r="69" spans="1:1" x14ac:dyDescent="0.25">
      <c r="A69" s="4" t="s">
        <v>67</v>
      </c>
    </row>
    <row r="71" spans="1:1" x14ac:dyDescent="0.25">
      <c r="A71" s="4" t="s">
        <v>218</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191" t="s">
        <v>65</v>
      </c>
      <c r="B2" s="191"/>
      <c r="C2" s="191"/>
      <c r="D2" s="191"/>
      <c r="E2" s="191"/>
      <c r="F2" s="191"/>
      <c r="G2" s="191"/>
    </row>
    <row r="3" spans="1:7" ht="49.5" customHeight="1" x14ac:dyDescent="0.25">
      <c r="A3" s="193" t="s">
        <v>163</v>
      </c>
      <c r="B3" s="193"/>
      <c r="C3" s="193"/>
      <c r="D3" s="193"/>
      <c r="E3" s="193"/>
      <c r="F3" s="193"/>
      <c r="G3" s="193"/>
    </row>
    <row r="4" spans="1:7" ht="78" customHeight="1" x14ac:dyDescent="0.25">
      <c r="A4" s="193" t="s">
        <v>162</v>
      </c>
      <c r="B4" s="193"/>
      <c r="C4" s="193"/>
      <c r="D4" s="193"/>
      <c r="E4" s="193"/>
      <c r="F4" s="193"/>
      <c r="G4" s="193"/>
    </row>
    <row r="5" spans="1:7" ht="50.25" customHeight="1" x14ac:dyDescent="0.25">
      <c r="A5" s="192" t="s">
        <v>66</v>
      </c>
      <c r="B5" s="192"/>
      <c r="C5" s="192"/>
      <c r="D5" s="192"/>
      <c r="E5" s="192"/>
      <c r="F5" s="192"/>
      <c r="G5" s="192"/>
    </row>
    <row r="6" spans="1:7" x14ac:dyDescent="0.25"/>
    <row r="7" spans="1:7" ht="42.75" customHeight="1" x14ac:dyDescent="0.25">
      <c r="A7" s="192" t="s">
        <v>456</v>
      </c>
      <c r="B7" s="192"/>
      <c r="C7" s="192"/>
      <c r="D7" s="192"/>
      <c r="E7" s="192"/>
      <c r="F7" s="192"/>
      <c r="G7" s="192"/>
    </row>
    <row r="8" spans="1:7" x14ac:dyDescent="0.25"/>
    <row r="9" spans="1:7" ht="15.6" customHeight="1" x14ac:dyDescent="0.25">
      <c r="A9" s="191" t="s">
        <v>449</v>
      </c>
      <c r="B9" s="191"/>
      <c r="C9" s="191"/>
      <c r="D9" s="191"/>
      <c r="E9" s="191"/>
      <c r="F9" s="191"/>
      <c r="G9" s="191"/>
    </row>
    <row r="10" spans="1:7" ht="15" customHeight="1" x14ac:dyDescent="0.25">
      <c r="A10" s="189" t="s">
        <v>450</v>
      </c>
      <c r="B10" s="189"/>
      <c r="C10" s="189"/>
      <c r="D10" s="189"/>
      <c r="E10" s="189"/>
      <c r="F10" s="189"/>
      <c r="G10" s="189"/>
    </row>
    <row r="11" spans="1:7" ht="15" customHeight="1" x14ac:dyDescent="0.25">
      <c r="A11" s="189" t="s">
        <v>451</v>
      </c>
      <c r="B11" s="189"/>
      <c r="C11" s="189"/>
      <c r="D11" s="189"/>
      <c r="E11" s="189"/>
      <c r="F11" s="189"/>
      <c r="G11" s="189"/>
    </row>
    <row r="12" spans="1:7" ht="15" customHeight="1" x14ac:dyDescent="0.25">
      <c r="A12" s="190" t="s">
        <v>452</v>
      </c>
      <c r="B12" s="190"/>
      <c r="C12" s="190"/>
      <c r="D12" s="190"/>
      <c r="E12" s="190"/>
      <c r="F12" s="190"/>
      <c r="G12" s="190"/>
    </row>
    <row r="13" spans="1:7" ht="15" customHeight="1" x14ac:dyDescent="0.25">
      <c r="A13" s="190" t="s">
        <v>453</v>
      </c>
      <c r="B13" s="190"/>
      <c r="C13" s="190"/>
      <c r="D13" s="190"/>
      <c r="E13" s="190"/>
      <c r="F13" s="190"/>
      <c r="G13" s="190"/>
    </row>
    <row r="14" spans="1:7" ht="15" customHeight="1" x14ac:dyDescent="0.25">
      <c r="A14" s="190" t="s">
        <v>454</v>
      </c>
      <c r="B14" s="190"/>
      <c r="C14" s="190"/>
      <c r="D14" s="190"/>
      <c r="E14" s="190"/>
      <c r="F14" s="190"/>
      <c r="G14" s="190"/>
    </row>
    <row r="15" spans="1:7" ht="322.14999999999998" customHeight="1" x14ac:dyDescent="0.25">
      <c r="A15" s="190" t="s">
        <v>442</v>
      </c>
      <c r="B15" s="190"/>
      <c r="C15" s="190"/>
      <c r="D15" s="190"/>
      <c r="E15" s="190"/>
      <c r="F15" s="190"/>
      <c r="G15" s="190"/>
    </row>
    <row r="16" spans="1:7" ht="15" customHeight="1" x14ac:dyDescent="0.25">
      <c r="A16" s="190"/>
      <c r="B16" s="190"/>
      <c r="C16" s="190"/>
      <c r="D16" s="190"/>
      <c r="E16" s="190"/>
      <c r="F16" s="190"/>
      <c r="G16" s="190"/>
    </row>
    <row r="17" spans="1:7" ht="62.45" customHeight="1" x14ac:dyDescent="0.25">
      <c r="A17" s="190" t="s">
        <v>443</v>
      </c>
      <c r="B17" s="190"/>
      <c r="C17" s="190"/>
      <c r="D17" s="190"/>
      <c r="E17" s="190"/>
      <c r="F17" s="190"/>
      <c r="G17" s="190"/>
    </row>
    <row r="18" spans="1:7" ht="15" customHeight="1" x14ac:dyDescent="0.25">
      <c r="A18" s="190"/>
      <c r="B18" s="190"/>
      <c r="C18" s="190"/>
      <c r="D18" s="190"/>
      <c r="E18" s="190"/>
      <c r="F18" s="190"/>
      <c r="G18" s="190"/>
    </row>
    <row r="19" spans="1:7" ht="58.15" customHeight="1" x14ac:dyDescent="0.25">
      <c r="A19" s="190" t="s">
        <v>444</v>
      </c>
      <c r="B19" s="190"/>
      <c r="C19" s="190"/>
      <c r="D19" s="190"/>
      <c r="E19" s="190"/>
      <c r="F19" s="190"/>
      <c r="G19" s="190"/>
    </row>
    <row r="20" spans="1:7" ht="55.15" customHeight="1" x14ac:dyDescent="0.25">
      <c r="A20" s="190" t="s">
        <v>445</v>
      </c>
      <c r="B20" s="190"/>
      <c r="C20" s="190"/>
      <c r="D20" s="190"/>
      <c r="E20" s="190"/>
      <c r="F20" s="190"/>
      <c r="G20" s="190"/>
    </row>
    <row r="21" spans="1:7" ht="30" customHeight="1" x14ac:dyDescent="0.25">
      <c r="A21" s="190" t="s">
        <v>446</v>
      </c>
      <c r="B21" s="190"/>
      <c r="C21" s="190"/>
      <c r="D21" s="190"/>
      <c r="E21" s="190"/>
      <c r="F21" s="190"/>
      <c r="G21" s="190"/>
    </row>
    <row r="22" spans="1:7" ht="277.89999999999998" customHeight="1" x14ac:dyDescent="0.25">
      <c r="A22" s="189" t="s">
        <v>447</v>
      </c>
      <c r="B22" s="189"/>
      <c r="C22" s="189" t="s">
        <v>448</v>
      </c>
      <c r="D22" s="189"/>
      <c r="E22" s="153"/>
      <c r="F22" s="153"/>
      <c r="G22" s="153"/>
    </row>
    <row r="23" spans="1:7" ht="15" customHeight="1" x14ac:dyDescent="0.25">
      <c r="A23" s="189"/>
      <c r="B23" s="189"/>
      <c r="C23" s="189"/>
      <c r="D23" s="189"/>
      <c r="E23" s="153"/>
      <c r="F23" s="153"/>
      <c r="G23" s="153"/>
    </row>
  </sheetData>
  <sheetProtection sheet="1" objects="1" scenarios="1"/>
  <mergeCells count="22">
    <mergeCell ref="A7:G7"/>
    <mergeCell ref="A2:G2"/>
    <mergeCell ref="A3:G3"/>
    <mergeCell ref="A4:G4"/>
    <mergeCell ref="A5:G5"/>
    <mergeCell ref="A9:G9"/>
    <mergeCell ref="A10:G10"/>
    <mergeCell ref="A11:G11"/>
    <mergeCell ref="A12:G12"/>
    <mergeCell ref="A13:G13"/>
    <mergeCell ref="A16:G16"/>
    <mergeCell ref="A17:G17"/>
    <mergeCell ref="A18:G18"/>
    <mergeCell ref="A14:G14"/>
    <mergeCell ref="A15:G15"/>
    <mergeCell ref="A23:B23"/>
    <mergeCell ref="C23:D23"/>
    <mergeCell ref="A19:G19"/>
    <mergeCell ref="A20:G20"/>
    <mergeCell ref="A21:G21"/>
    <mergeCell ref="A22:B22"/>
    <mergeCell ref="C22:D2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R418"/>
  <sheetViews>
    <sheetView tabSelected="1" topLeftCell="A237" zoomScale="70" zoomScaleNormal="70" workbookViewId="0">
      <selection activeCell="F263" sqref="F263"/>
    </sheetView>
  </sheetViews>
  <sheetFormatPr baseColWidth="10" defaultColWidth="0" defaultRowHeight="15.75" zeroHeight="1" x14ac:dyDescent="0.25"/>
  <cols>
    <col min="1" max="1" width="30.5703125" style="107" customWidth="1"/>
    <col min="2" max="2" width="50.7109375" style="16" customWidth="1"/>
    <col min="3" max="3" width="31" style="16" customWidth="1"/>
    <col min="4" max="4" width="14.5703125" style="16" customWidth="1"/>
    <col min="5" max="5" width="42" style="16" customWidth="1"/>
    <col min="6" max="6" width="26.85546875" style="16" customWidth="1"/>
    <col min="7" max="7" width="11.42578125" style="16" customWidth="1"/>
    <col min="8" max="8" width="11.42578125" style="16" hidden="1" customWidth="1"/>
    <col min="9" max="16384" width="11.42578125" style="16" hidden="1"/>
  </cols>
  <sheetData>
    <row r="1" spans="1:18" x14ac:dyDescent="0.25">
      <c r="A1" s="322" t="s">
        <v>570</v>
      </c>
      <c r="B1" s="322"/>
      <c r="C1" s="322"/>
      <c r="D1" s="322"/>
      <c r="E1" s="322"/>
      <c r="F1" s="322"/>
      <c r="G1" s="71"/>
      <c r="H1" s="15"/>
      <c r="I1" s="15"/>
      <c r="J1" s="15"/>
      <c r="K1" s="15"/>
      <c r="L1" s="15"/>
      <c r="M1" s="15"/>
      <c r="N1" s="15"/>
      <c r="O1" s="15"/>
      <c r="P1" s="15"/>
      <c r="Q1" s="15"/>
    </row>
    <row r="2" spans="1:18" x14ac:dyDescent="0.25"/>
    <row r="3" spans="1:18" x14ac:dyDescent="0.25">
      <c r="A3" s="285" t="s">
        <v>0</v>
      </c>
      <c r="B3" s="285"/>
      <c r="C3" s="285"/>
      <c r="D3" s="285"/>
      <c r="E3" s="285"/>
      <c r="F3" s="285"/>
      <c r="G3"/>
    </row>
    <row r="4" spans="1:18" s="18" customFormat="1" ht="16.5" thickBot="1" x14ac:dyDescent="0.3">
      <c r="A4" s="17"/>
      <c r="B4" s="17"/>
      <c r="C4" s="17"/>
      <c r="D4" s="16"/>
      <c r="E4" s="16"/>
      <c r="F4" s="16"/>
      <c r="G4"/>
      <c r="H4" s="16"/>
      <c r="I4" s="16"/>
      <c r="J4" s="16"/>
      <c r="K4" s="16"/>
      <c r="L4" s="16"/>
      <c r="M4" s="16"/>
      <c r="N4" s="16"/>
      <c r="O4" s="16"/>
      <c r="P4" s="16"/>
      <c r="Q4" s="16"/>
    </row>
    <row r="5" spans="1:18" x14ac:dyDescent="0.25">
      <c r="A5" s="296" t="s">
        <v>405</v>
      </c>
      <c r="B5" s="297"/>
      <c r="C5" s="324" t="s">
        <v>590</v>
      </c>
      <c r="D5" s="325"/>
      <c r="E5" s="325"/>
      <c r="F5" s="326"/>
      <c r="G5"/>
      <c r="H5" s="18"/>
      <c r="I5" s="18"/>
      <c r="J5" s="18"/>
    </row>
    <row r="6" spans="1:18" x14ac:dyDescent="0.25">
      <c r="A6" s="298" t="s">
        <v>6</v>
      </c>
      <c r="B6" s="299"/>
      <c r="C6" s="216">
        <v>6712</v>
      </c>
      <c r="D6" s="217"/>
      <c r="E6" s="217"/>
      <c r="F6" s="218"/>
      <c r="G6" s="132"/>
      <c r="H6" s="18"/>
      <c r="I6" s="18"/>
      <c r="J6" s="18"/>
    </row>
    <row r="7" spans="1:18" ht="46.5" customHeight="1" x14ac:dyDescent="0.25">
      <c r="A7" s="298" t="s">
        <v>7</v>
      </c>
      <c r="B7" s="299"/>
      <c r="C7" s="304" t="s">
        <v>1</v>
      </c>
      <c r="D7" s="305"/>
      <c r="E7" s="305"/>
      <c r="F7" s="306"/>
      <c r="G7" s="132"/>
      <c r="H7" s="18"/>
      <c r="I7" s="18"/>
      <c r="J7" s="18"/>
    </row>
    <row r="8" spans="1:18" ht="27" customHeight="1" x14ac:dyDescent="0.25">
      <c r="A8" s="298" t="s">
        <v>2</v>
      </c>
      <c r="B8" s="299"/>
      <c r="C8" s="219" t="s">
        <v>581</v>
      </c>
      <c r="D8" s="220"/>
      <c r="E8" s="220"/>
      <c r="F8" s="221"/>
      <c r="G8"/>
      <c r="H8" s="18"/>
      <c r="I8" s="18"/>
      <c r="J8" s="18"/>
    </row>
    <row r="9" spans="1:18" x14ac:dyDescent="0.25">
      <c r="A9" s="298" t="s">
        <v>3</v>
      </c>
      <c r="B9" s="299"/>
      <c r="C9" s="358" t="s">
        <v>223</v>
      </c>
      <c r="D9" s="359"/>
      <c r="E9" s="359"/>
      <c r="F9" s="360"/>
      <c r="G9"/>
      <c r="H9" s="18"/>
      <c r="I9" s="18"/>
      <c r="J9" s="18"/>
    </row>
    <row r="10" spans="1:18" x14ac:dyDescent="0.25">
      <c r="A10" s="304" t="s">
        <v>68</v>
      </c>
      <c r="B10" s="306"/>
      <c r="C10" s="358" t="s">
        <v>68</v>
      </c>
      <c r="D10" s="359"/>
      <c r="E10" s="359"/>
      <c r="F10" s="360"/>
      <c r="G10"/>
      <c r="H10" s="18"/>
      <c r="I10" s="18"/>
      <c r="J10" s="18"/>
    </row>
    <row r="11" spans="1:18" ht="42.75" customHeight="1" x14ac:dyDescent="0.25">
      <c r="A11" s="298" t="s">
        <v>425</v>
      </c>
      <c r="B11" s="299"/>
      <c r="C11" s="361" t="s">
        <v>522</v>
      </c>
      <c r="D11" s="291"/>
      <c r="E11" s="291"/>
      <c r="F11" s="292"/>
      <c r="G11"/>
      <c r="H11"/>
      <c r="I11" s="18"/>
      <c r="J11" s="18"/>
    </row>
    <row r="12" spans="1:18" x14ac:dyDescent="0.25">
      <c r="A12" s="304" t="s">
        <v>406</v>
      </c>
      <c r="B12" s="306"/>
      <c r="C12" s="317" t="s">
        <v>582</v>
      </c>
      <c r="D12" s="318"/>
      <c r="E12" s="318"/>
      <c r="F12" s="319"/>
      <c r="G12"/>
      <c r="H12"/>
      <c r="I12" s="18"/>
      <c r="J12" s="18"/>
    </row>
    <row r="13" spans="1:18" x14ac:dyDescent="0.25">
      <c r="A13" s="298" t="s">
        <v>407</v>
      </c>
      <c r="B13" s="300"/>
      <c r="C13" s="307" t="s">
        <v>55</v>
      </c>
      <c r="D13" s="308"/>
      <c r="E13" s="308"/>
      <c r="F13" s="62" t="s">
        <v>59</v>
      </c>
      <c r="G13"/>
      <c r="H13"/>
      <c r="I13"/>
      <c r="J13"/>
      <c r="K13"/>
      <c r="L13"/>
      <c r="M13"/>
      <c r="N13"/>
      <c r="O13"/>
      <c r="P13"/>
      <c r="Q13"/>
      <c r="R13"/>
    </row>
    <row r="14" spans="1:18" x14ac:dyDescent="0.25">
      <c r="A14" s="301"/>
      <c r="B14" s="300"/>
      <c r="C14" s="309" t="s">
        <v>56</v>
      </c>
      <c r="D14" s="310"/>
      <c r="E14" s="310"/>
      <c r="F14" s="63" t="s">
        <v>58</v>
      </c>
      <c r="G14"/>
      <c r="H14"/>
      <c r="I14"/>
      <c r="J14"/>
      <c r="K14"/>
      <c r="L14"/>
      <c r="M14"/>
      <c r="N14"/>
      <c r="O14"/>
      <c r="P14"/>
      <c r="Q14"/>
      <c r="R14"/>
    </row>
    <row r="15" spans="1:18" x14ac:dyDescent="0.25">
      <c r="A15" s="301"/>
      <c r="B15" s="300"/>
      <c r="C15" s="309" t="s">
        <v>568</v>
      </c>
      <c r="D15" s="310"/>
      <c r="E15" s="310"/>
      <c r="F15" s="63" t="s">
        <v>58</v>
      </c>
      <c r="G15"/>
      <c r="H15"/>
      <c r="I15"/>
      <c r="J15"/>
      <c r="K15"/>
      <c r="L15"/>
      <c r="M15"/>
      <c r="N15"/>
      <c r="O15"/>
      <c r="P15"/>
      <c r="Q15"/>
      <c r="R15"/>
    </row>
    <row r="16" spans="1:18" x14ac:dyDescent="0.25">
      <c r="A16" s="301"/>
      <c r="B16" s="300"/>
      <c r="C16" s="309" t="s">
        <v>57</v>
      </c>
      <c r="D16" s="310"/>
      <c r="E16" s="310"/>
      <c r="F16" s="63" t="s">
        <v>59</v>
      </c>
      <c r="G16"/>
      <c r="H16"/>
      <c r="I16"/>
      <c r="J16"/>
      <c r="K16"/>
      <c r="L16"/>
      <c r="M16"/>
      <c r="N16"/>
      <c r="O16"/>
      <c r="P16"/>
      <c r="Q16"/>
      <c r="R16"/>
    </row>
    <row r="17" spans="1:12" ht="18.75" customHeight="1" x14ac:dyDescent="0.25">
      <c r="A17" s="298" t="s">
        <v>420</v>
      </c>
      <c r="B17" s="299"/>
      <c r="C17" s="64"/>
      <c r="D17" s="311" t="s">
        <v>75</v>
      </c>
      <c r="E17" s="312"/>
      <c r="F17" s="313"/>
      <c r="G17"/>
      <c r="H17"/>
      <c r="I17" s="18"/>
      <c r="J17" s="18"/>
    </row>
    <row r="18" spans="1:12" x14ac:dyDescent="0.25">
      <c r="A18" s="298"/>
      <c r="B18" s="299"/>
      <c r="C18" s="64"/>
      <c r="D18" s="314" t="s">
        <v>76</v>
      </c>
      <c r="E18" s="315"/>
      <c r="F18" s="316"/>
      <c r="G18"/>
      <c r="H18"/>
      <c r="I18" s="18"/>
      <c r="J18" s="18"/>
    </row>
    <row r="19" spans="1:12" ht="16.5" thickBot="1" x14ac:dyDescent="0.3">
      <c r="A19" s="302"/>
      <c r="B19" s="303"/>
      <c r="C19" s="65" t="s">
        <v>78</v>
      </c>
      <c r="D19" s="224" t="s">
        <v>59</v>
      </c>
      <c r="E19" s="225"/>
      <c r="F19" s="226"/>
      <c r="G19"/>
      <c r="H19"/>
      <c r="I19" s="18"/>
      <c r="J19" s="18"/>
    </row>
    <row r="20" spans="1:12" x14ac:dyDescent="0.25">
      <c r="A20" s="34"/>
      <c r="B20" s="19"/>
      <c r="C20" s="19"/>
      <c r="G20"/>
    </row>
    <row r="21" spans="1:12" x14ac:dyDescent="0.25">
      <c r="I21" s="20"/>
    </row>
    <row r="22" spans="1:12" ht="18.75" customHeight="1" x14ac:dyDescent="0.25">
      <c r="A22" s="151" t="s">
        <v>178</v>
      </c>
      <c r="B22" s="67"/>
      <c r="C22" s="21"/>
      <c r="D22" s="21"/>
      <c r="E22" s="21"/>
      <c r="F22" s="21"/>
      <c r="H22" s="18"/>
      <c r="I22" s="18"/>
      <c r="J22" s="18"/>
      <c r="K22" s="18"/>
      <c r="L22" s="18"/>
    </row>
    <row r="23" spans="1:12" x14ac:dyDescent="0.25">
      <c r="H23" s="18"/>
      <c r="I23" s="18"/>
      <c r="J23" s="18"/>
      <c r="K23" s="18"/>
      <c r="L23" s="18"/>
    </row>
    <row r="24" spans="1:12" x14ac:dyDescent="0.25">
      <c r="A24" s="109" t="s">
        <v>408</v>
      </c>
      <c r="B24" s="22"/>
      <c r="C24" s="21"/>
      <c r="D24" s="21"/>
      <c r="E24" s="21"/>
      <c r="F24" s="21"/>
      <c r="H24" s="18"/>
      <c r="I24" s="18"/>
      <c r="J24" s="18"/>
      <c r="K24" s="18"/>
      <c r="L24" s="18"/>
    </row>
    <row r="25" spans="1:12" ht="18.75" customHeight="1" x14ac:dyDescent="0.25">
      <c r="A25" s="112"/>
      <c r="B25" s="91" t="s">
        <v>146</v>
      </c>
      <c r="C25" s="92"/>
      <c r="D25" s="92"/>
      <c r="E25" s="92"/>
      <c r="F25" s="93"/>
      <c r="H25" s="18"/>
      <c r="I25" s="18"/>
      <c r="J25" s="18"/>
      <c r="K25" s="18"/>
      <c r="L25" s="18"/>
    </row>
    <row r="26" spans="1:12" ht="18.75" customHeight="1" x14ac:dyDescent="0.25">
      <c r="A26" s="175" t="s">
        <v>78</v>
      </c>
      <c r="B26" s="152" t="s">
        <v>567</v>
      </c>
      <c r="C26" s="92"/>
      <c r="D26" s="92"/>
      <c r="E26" s="92"/>
      <c r="F26" s="93"/>
      <c r="H26" s="18"/>
      <c r="I26" s="18"/>
      <c r="J26" s="18"/>
      <c r="K26" s="18"/>
      <c r="L26" s="18"/>
    </row>
    <row r="27" spans="1:12" ht="18.75" customHeight="1" x14ac:dyDescent="0.25">
      <c r="A27" s="112"/>
      <c r="B27" s="152" t="s">
        <v>147</v>
      </c>
      <c r="C27" s="92"/>
      <c r="D27" s="92"/>
      <c r="E27" s="92"/>
      <c r="F27" s="93"/>
      <c r="H27" s="18"/>
      <c r="I27" s="18"/>
      <c r="J27" s="18"/>
      <c r="K27" s="18"/>
      <c r="L27" s="18"/>
    </row>
    <row r="28" spans="1:12" x14ac:dyDescent="0.25">
      <c r="H28" s="18"/>
      <c r="I28" s="18"/>
      <c r="J28" s="18"/>
      <c r="K28" s="18"/>
      <c r="L28" s="18"/>
    </row>
    <row r="29" spans="1:12" ht="18" customHeight="1" x14ac:dyDescent="0.25">
      <c r="A29" s="110" t="s">
        <v>17</v>
      </c>
      <c r="B29" s="22"/>
      <c r="C29" s="21"/>
      <c r="D29" s="21"/>
      <c r="E29" s="21"/>
      <c r="F29" s="21"/>
      <c r="H29" s="18"/>
      <c r="I29" s="18"/>
      <c r="J29" s="18"/>
      <c r="K29" s="18"/>
      <c r="L29" s="18"/>
    </row>
    <row r="30" spans="1:12" x14ac:dyDescent="0.25">
      <c r="A30" s="227" t="s">
        <v>18</v>
      </c>
      <c r="B30" s="227"/>
      <c r="C30" s="320"/>
      <c r="D30" s="320"/>
      <c r="E30" s="320"/>
      <c r="F30" s="320"/>
      <c r="H30" s="18"/>
      <c r="I30" s="18"/>
      <c r="J30" s="18"/>
      <c r="K30" s="18"/>
      <c r="L30" s="18"/>
    </row>
    <row r="31" spans="1:12" x14ac:dyDescent="0.25"/>
    <row r="32" spans="1:12" ht="25.5" customHeight="1" x14ac:dyDescent="0.25">
      <c r="A32" s="111" t="s">
        <v>409</v>
      </c>
      <c r="B32" s="22"/>
      <c r="C32" s="21"/>
      <c r="D32" s="21"/>
      <c r="E32" s="21"/>
    </row>
    <row r="33" spans="1:8" ht="18.75" customHeight="1" x14ac:dyDescent="0.25">
      <c r="A33" s="108"/>
      <c r="B33" s="27" t="s">
        <v>79</v>
      </c>
      <c r="D33" s="108"/>
      <c r="E33" s="26" t="s">
        <v>154</v>
      </c>
    </row>
    <row r="34" spans="1:8" ht="18.75" customHeight="1" x14ac:dyDescent="0.25">
      <c r="A34" s="108" t="s">
        <v>78</v>
      </c>
      <c r="B34" s="27" t="s">
        <v>80</v>
      </c>
      <c r="D34" s="66"/>
      <c r="E34" s="26" t="s">
        <v>88</v>
      </c>
      <c r="H34" s="18"/>
    </row>
    <row r="35" spans="1:8" ht="18.75" customHeight="1" x14ac:dyDescent="0.25">
      <c r="A35" s="108"/>
      <c r="B35" s="27" t="s">
        <v>81</v>
      </c>
      <c r="D35" s="66"/>
      <c r="E35" s="26" t="s">
        <v>89</v>
      </c>
    </row>
    <row r="36" spans="1:8" ht="18.75" customHeight="1" x14ac:dyDescent="0.25">
      <c r="A36" s="108"/>
      <c r="B36" s="27" t="s">
        <v>82</v>
      </c>
      <c r="D36" s="66"/>
      <c r="E36" s="26" t="s">
        <v>155</v>
      </c>
    </row>
    <row r="37" spans="1:8" ht="18.75" customHeight="1" x14ac:dyDescent="0.25">
      <c r="A37" s="108"/>
      <c r="B37" s="27" t="s">
        <v>83</v>
      </c>
      <c r="D37" s="66"/>
      <c r="E37" s="26" t="s">
        <v>90</v>
      </c>
    </row>
    <row r="38" spans="1:8" ht="18.75" customHeight="1" x14ac:dyDescent="0.25">
      <c r="A38" s="108"/>
      <c r="B38" s="27" t="s">
        <v>84</v>
      </c>
      <c r="D38" s="66"/>
      <c r="E38" s="26" t="s">
        <v>91</v>
      </c>
    </row>
    <row r="39" spans="1:8" ht="18.75" customHeight="1" x14ac:dyDescent="0.25">
      <c r="A39" s="108"/>
      <c r="B39" s="27" t="s">
        <v>85</v>
      </c>
      <c r="D39" s="66"/>
      <c r="E39" s="26" t="s">
        <v>92</v>
      </c>
    </row>
    <row r="40" spans="1:8" ht="24" customHeight="1" x14ac:dyDescent="0.25">
      <c r="A40" s="108"/>
      <c r="B40" s="27" t="s">
        <v>86</v>
      </c>
      <c r="D40" s="66"/>
      <c r="E40" s="26" t="s">
        <v>93</v>
      </c>
    </row>
    <row r="41" spans="1:8" ht="24" customHeight="1" x14ac:dyDescent="0.25">
      <c r="A41" s="108"/>
      <c r="B41" s="26" t="s">
        <v>87</v>
      </c>
      <c r="D41" s="66"/>
      <c r="E41" s="28" t="s">
        <v>220</v>
      </c>
    </row>
    <row r="42" spans="1:8" ht="18.75" customHeight="1" x14ac:dyDescent="0.25">
      <c r="A42" s="108"/>
      <c r="B42" s="26" t="s">
        <v>153</v>
      </c>
      <c r="D42" s="66"/>
      <c r="E42" s="26" t="s">
        <v>577</v>
      </c>
    </row>
    <row r="43" spans="1:8" ht="18.75" customHeight="1" x14ac:dyDescent="0.25">
      <c r="A43" s="156"/>
      <c r="B43" s="156"/>
      <c r="D43"/>
      <c r="E43"/>
    </row>
    <row r="44" spans="1:8" x14ac:dyDescent="0.25">
      <c r="A44" s="111" t="s">
        <v>422</v>
      </c>
      <c r="B44" s="21"/>
      <c r="C44" s="21"/>
      <c r="D44" s="21"/>
      <c r="E44" s="21"/>
      <c r="F44" s="21"/>
      <c r="G44" s="18"/>
    </row>
    <row r="45" spans="1:8" ht="48" customHeight="1" x14ac:dyDescent="0.25">
      <c r="A45" s="222" t="s">
        <v>597</v>
      </c>
      <c r="B45" s="222"/>
      <c r="C45" s="222"/>
      <c r="D45" s="222"/>
      <c r="E45" s="222"/>
      <c r="F45" s="222"/>
    </row>
    <row r="46" spans="1:8" x14ac:dyDescent="0.25"/>
    <row r="47" spans="1:8" x14ac:dyDescent="0.25">
      <c r="A47" s="151" t="s">
        <v>179</v>
      </c>
      <c r="B47" s="21"/>
      <c r="C47" s="21"/>
      <c r="D47" s="21"/>
      <c r="E47" s="21"/>
      <c r="F47" s="21"/>
    </row>
    <row r="48" spans="1:8" ht="33.75" customHeight="1" x14ac:dyDescent="0.25">
      <c r="A48" s="194" t="s">
        <v>426</v>
      </c>
      <c r="B48" s="195"/>
      <c r="C48" s="195"/>
      <c r="D48" s="195"/>
      <c r="E48" s="195"/>
      <c r="F48" s="195"/>
    </row>
    <row r="49" spans="1:6" x14ac:dyDescent="0.25"/>
    <row r="50" spans="1:6" ht="31.15" customHeight="1" x14ac:dyDescent="0.25">
      <c r="A50" s="108" t="s">
        <v>78</v>
      </c>
      <c r="B50" s="199" t="s">
        <v>458</v>
      </c>
      <c r="C50" s="199"/>
      <c r="D50" s="199"/>
      <c r="E50" s="199"/>
      <c r="F50" s="199"/>
    </row>
    <row r="51" spans="1:6" ht="30" customHeight="1" x14ac:dyDescent="0.25">
      <c r="A51" s="108"/>
      <c r="B51" s="199" t="s">
        <v>459</v>
      </c>
      <c r="C51" s="199"/>
      <c r="D51" s="199"/>
      <c r="E51" s="199"/>
      <c r="F51" s="199"/>
    </row>
    <row r="52" spans="1:6" ht="18.75" customHeight="1" x14ac:dyDescent="0.25">
      <c r="A52" s="108"/>
      <c r="B52" s="199" t="s">
        <v>94</v>
      </c>
      <c r="C52" s="199"/>
      <c r="D52" s="199"/>
      <c r="E52" s="199"/>
      <c r="F52" s="199"/>
    </row>
    <row r="53" spans="1:6" ht="31.15" customHeight="1" x14ac:dyDescent="0.25">
      <c r="A53" s="108"/>
      <c r="B53" s="199" t="s">
        <v>460</v>
      </c>
      <c r="C53" s="199"/>
      <c r="D53" s="199"/>
      <c r="E53" s="199"/>
      <c r="F53" s="199"/>
    </row>
    <row r="54" spans="1:6" ht="18.75" customHeight="1" x14ac:dyDescent="0.25">
      <c r="A54" s="108"/>
      <c r="B54" s="199" t="s">
        <v>461</v>
      </c>
      <c r="C54" s="199"/>
      <c r="D54" s="199"/>
      <c r="E54" s="199"/>
      <c r="F54" s="199"/>
    </row>
    <row r="55" spans="1:6" ht="18.75" customHeight="1" x14ac:dyDescent="0.25">
      <c r="A55" s="108"/>
      <c r="B55" s="199" t="s">
        <v>462</v>
      </c>
      <c r="C55" s="199"/>
      <c r="D55" s="199"/>
      <c r="E55" s="199"/>
      <c r="F55" s="199"/>
    </row>
    <row r="56" spans="1:6" ht="18.75" customHeight="1" x14ac:dyDescent="0.25">
      <c r="A56" s="108"/>
      <c r="B56" s="199" t="s">
        <v>463</v>
      </c>
      <c r="C56" s="199"/>
      <c r="D56" s="199"/>
      <c r="E56" s="199"/>
      <c r="F56" s="199"/>
    </row>
    <row r="57" spans="1:6" ht="34.9" customHeight="1" x14ac:dyDescent="0.25">
      <c r="A57" s="108"/>
      <c r="B57" s="199" t="s">
        <v>464</v>
      </c>
      <c r="C57" s="199"/>
      <c r="D57" s="199"/>
      <c r="E57" s="199"/>
      <c r="F57" s="199"/>
    </row>
    <row r="58" spans="1:6" ht="47.45" customHeight="1" x14ac:dyDescent="0.25">
      <c r="A58" s="108"/>
      <c r="B58" s="199" t="s">
        <v>465</v>
      </c>
      <c r="C58" s="199"/>
      <c r="D58" s="199"/>
      <c r="E58" s="199"/>
      <c r="F58" s="199"/>
    </row>
    <row r="59" spans="1:6" ht="41.45" customHeight="1" x14ac:dyDescent="0.25">
      <c r="A59" s="108"/>
      <c r="B59" s="199" t="s">
        <v>466</v>
      </c>
      <c r="C59" s="199"/>
      <c r="D59" s="199"/>
      <c r="E59" s="199"/>
      <c r="F59" s="199"/>
    </row>
    <row r="60" spans="1:6" x14ac:dyDescent="0.25"/>
    <row r="61" spans="1:6" x14ac:dyDescent="0.25">
      <c r="A61" s="151" t="s">
        <v>180</v>
      </c>
      <c r="B61" s="21"/>
      <c r="C61" s="21"/>
      <c r="D61" s="21"/>
      <c r="E61" s="21"/>
      <c r="F61" s="21"/>
    </row>
    <row r="62" spans="1:6" ht="36" customHeight="1" x14ac:dyDescent="0.25">
      <c r="A62" s="194" t="s">
        <v>423</v>
      </c>
      <c r="B62" s="195"/>
      <c r="C62" s="195"/>
      <c r="D62" s="195"/>
      <c r="E62" s="195"/>
      <c r="F62" s="195"/>
    </row>
    <row r="63" spans="1:6" x14ac:dyDescent="0.25"/>
    <row r="64" spans="1:6" ht="15.6" customHeight="1" x14ac:dyDescent="0.25">
      <c r="A64" s="108" t="s">
        <v>78</v>
      </c>
      <c r="B64" s="200" t="s">
        <v>244</v>
      </c>
      <c r="C64" s="201" t="s">
        <v>240</v>
      </c>
      <c r="D64" s="201" t="s">
        <v>240</v>
      </c>
      <c r="E64" s="201" t="s">
        <v>240</v>
      </c>
      <c r="F64" s="321" t="s">
        <v>240</v>
      </c>
    </row>
    <row r="65" spans="1:6" ht="38.1" customHeight="1" x14ac:dyDescent="0.25">
      <c r="A65" s="108" t="s">
        <v>78</v>
      </c>
      <c r="B65" s="200" t="s">
        <v>189</v>
      </c>
      <c r="C65" s="201" t="s">
        <v>238</v>
      </c>
      <c r="D65" s="201" t="s">
        <v>238</v>
      </c>
      <c r="E65" s="201" t="s">
        <v>238</v>
      </c>
      <c r="F65" s="321" t="s">
        <v>238</v>
      </c>
    </row>
    <row r="66" spans="1:6" ht="38.1" customHeight="1" x14ac:dyDescent="0.25">
      <c r="A66" s="108"/>
      <c r="B66" s="200" t="s">
        <v>237</v>
      </c>
      <c r="C66" s="201" t="s">
        <v>239</v>
      </c>
      <c r="D66" s="201" t="s">
        <v>239</v>
      </c>
      <c r="E66" s="201" t="s">
        <v>239</v>
      </c>
      <c r="F66" s="321" t="s">
        <v>239</v>
      </c>
    </row>
    <row r="67" spans="1:6" ht="38.1" customHeight="1" x14ac:dyDescent="0.25">
      <c r="A67" s="108"/>
      <c r="B67" s="200" t="s">
        <v>190</v>
      </c>
      <c r="C67" s="201" t="s">
        <v>241</v>
      </c>
      <c r="D67" s="201" t="s">
        <v>241</v>
      </c>
      <c r="E67" s="201" t="s">
        <v>241</v>
      </c>
      <c r="F67" s="321" t="s">
        <v>241</v>
      </c>
    </row>
    <row r="68" spans="1:6" ht="15.6" customHeight="1" x14ac:dyDescent="0.25">
      <c r="A68" s="108" t="s">
        <v>78</v>
      </c>
      <c r="B68" s="200" t="s">
        <v>191</v>
      </c>
      <c r="C68" s="201" t="s">
        <v>242</v>
      </c>
      <c r="D68" s="201" t="s">
        <v>242</v>
      </c>
      <c r="E68" s="201" t="s">
        <v>242</v>
      </c>
      <c r="F68" s="321" t="s">
        <v>242</v>
      </c>
    </row>
    <row r="69" spans="1:6" ht="38.1" customHeight="1" x14ac:dyDescent="0.25">
      <c r="A69" s="108"/>
      <c r="B69" s="200" t="s">
        <v>192</v>
      </c>
      <c r="C69" s="201" t="s">
        <v>243</v>
      </c>
      <c r="D69" s="201" t="s">
        <v>243</v>
      </c>
      <c r="E69" s="201" t="s">
        <v>243</v>
      </c>
      <c r="F69" s="321" t="s">
        <v>243</v>
      </c>
    </row>
    <row r="70" spans="1:6" ht="48" customHeight="1" x14ac:dyDescent="0.25">
      <c r="A70" s="108"/>
      <c r="B70" s="199" t="s">
        <v>255</v>
      </c>
      <c r="C70" s="199" t="s">
        <v>245</v>
      </c>
      <c r="D70" s="199" t="s">
        <v>245</v>
      </c>
      <c r="E70" s="199" t="s">
        <v>245</v>
      </c>
      <c r="F70" s="199" t="s">
        <v>245</v>
      </c>
    </row>
    <row r="71" spans="1:6" x14ac:dyDescent="0.25">
      <c r="A71" s="108"/>
      <c r="B71" s="199" t="s">
        <v>193</v>
      </c>
      <c r="C71" s="199" t="s">
        <v>246</v>
      </c>
      <c r="D71" s="199" t="s">
        <v>246</v>
      </c>
      <c r="E71" s="199" t="s">
        <v>246</v>
      </c>
      <c r="F71" s="199" t="s">
        <v>246</v>
      </c>
    </row>
    <row r="72" spans="1:6" ht="38.1" customHeight="1" x14ac:dyDescent="0.25">
      <c r="A72" s="108"/>
      <c r="B72" s="199" t="s">
        <v>256</v>
      </c>
      <c r="C72" s="199" t="s">
        <v>247</v>
      </c>
      <c r="D72" s="199" t="s">
        <v>247</v>
      </c>
      <c r="E72" s="199" t="s">
        <v>247</v>
      </c>
      <c r="F72" s="199" t="s">
        <v>247</v>
      </c>
    </row>
    <row r="73" spans="1:6" x14ac:dyDescent="0.25">
      <c r="A73" s="108"/>
      <c r="B73" s="199" t="s">
        <v>194</v>
      </c>
      <c r="C73" s="199" t="s">
        <v>248</v>
      </c>
      <c r="D73" s="199" t="s">
        <v>248</v>
      </c>
      <c r="E73" s="199" t="s">
        <v>248</v>
      </c>
      <c r="F73" s="199" t="s">
        <v>248</v>
      </c>
    </row>
    <row r="74" spans="1:6" ht="38.1" customHeight="1" x14ac:dyDescent="0.25">
      <c r="A74" s="108"/>
      <c r="B74" s="199" t="s">
        <v>195</v>
      </c>
      <c r="C74" s="199" t="s">
        <v>249</v>
      </c>
      <c r="D74" s="199" t="s">
        <v>249</v>
      </c>
      <c r="E74" s="199" t="s">
        <v>249</v>
      </c>
      <c r="F74" s="199" t="s">
        <v>249</v>
      </c>
    </row>
    <row r="75" spans="1:6" ht="38.1" customHeight="1" x14ac:dyDescent="0.25">
      <c r="A75" s="108"/>
      <c r="B75" s="199" t="s">
        <v>196</v>
      </c>
      <c r="C75" s="199" t="s">
        <v>250</v>
      </c>
      <c r="D75" s="199" t="s">
        <v>250</v>
      </c>
      <c r="E75" s="199" t="s">
        <v>250</v>
      </c>
      <c r="F75" s="199" t="s">
        <v>250</v>
      </c>
    </row>
    <row r="76" spans="1:6" ht="38.1" customHeight="1" x14ac:dyDescent="0.25">
      <c r="A76" s="108"/>
      <c r="B76" s="199" t="s">
        <v>197</v>
      </c>
      <c r="C76" s="199" t="s">
        <v>251</v>
      </c>
      <c r="D76" s="199" t="s">
        <v>251</v>
      </c>
      <c r="E76" s="199" t="s">
        <v>251</v>
      </c>
      <c r="F76" s="199" t="s">
        <v>251</v>
      </c>
    </row>
    <row r="77" spans="1:6" ht="38.1" customHeight="1" x14ac:dyDescent="0.25">
      <c r="A77" s="108"/>
      <c r="B77" s="199" t="s">
        <v>257</v>
      </c>
      <c r="C77" s="199" t="s">
        <v>252</v>
      </c>
      <c r="D77" s="199" t="s">
        <v>252</v>
      </c>
      <c r="E77" s="199" t="s">
        <v>252</v>
      </c>
      <c r="F77" s="199" t="s">
        <v>252</v>
      </c>
    </row>
    <row r="78" spans="1:6" ht="38.1" customHeight="1" x14ac:dyDescent="0.25">
      <c r="A78" s="108"/>
      <c r="B78" s="199" t="s">
        <v>198</v>
      </c>
      <c r="C78" s="199" t="s">
        <v>253</v>
      </c>
      <c r="D78" s="199" t="s">
        <v>253</v>
      </c>
      <c r="E78" s="199" t="s">
        <v>253</v>
      </c>
      <c r="F78" s="199" t="s">
        <v>253</v>
      </c>
    </row>
    <row r="79" spans="1:6" ht="49.5" customHeight="1" x14ac:dyDescent="0.25">
      <c r="A79" s="108"/>
      <c r="B79" s="199" t="s">
        <v>258</v>
      </c>
      <c r="C79" s="199" t="s">
        <v>254</v>
      </c>
      <c r="D79" s="199" t="s">
        <v>254</v>
      </c>
      <c r="E79" s="199" t="s">
        <v>254</v>
      </c>
      <c r="F79" s="199" t="s">
        <v>254</v>
      </c>
    </row>
    <row r="80" spans="1:6" ht="38.1" customHeight="1" x14ac:dyDescent="0.25">
      <c r="A80" s="108"/>
      <c r="B80" s="199" t="s">
        <v>267</v>
      </c>
      <c r="C80" s="199" t="s">
        <v>259</v>
      </c>
      <c r="D80" s="199" t="s">
        <v>259</v>
      </c>
      <c r="E80" s="199" t="s">
        <v>259</v>
      </c>
      <c r="F80" s="199" t="s">
        <v>259</v>
      </c>
    </row>
    <row r="81" spans="1:6" x14ac:dyDescent="0.25">
      <c r="A81" s="108"/>
      <c r="B81" s="199" t="s">
        <v>268</v>
      </c>
      <c r="C81" s="199" t="s">
        <v>260</v>
      </c>
      <c r="D81" s="199" t="s">
        <v>260</v>
      </c>
      <c r="E81" s="199" t="s">
        <v>260</v>
      </c>
      <c r="F81" s="199" t="s">
        <v>260</v>
      </c>
    </row>
    <row r="82" spans="1:6" x14ac:dyDescent="0.25">
      <c r="A82" s="108"/>
      <c r="B82" s="199" t="s">
        <v>269</v>
      </c>
      <c r="C82" s="199" t="s">
        <v>261</v>
      </c>
      <c r="D82" s="199" t="s">
        <v>261</v>
      </c>
      <c r="E82" s="199" t="s">
        <v>261</v>
      </c>
      <c r="F82" s="199" t="s">
        <v>261</v>
      </c>
    </row>
    <row r="83" spans="1:6" ht="38.1" customHeight="1" x14ac:dyDescent="0.25">
      <c r="A83" s="108"/>
      <c r="B83" s="199" t="s">
        <v>199</v>
      </c>
      <c r="C83" s="199" t="s">
        <v>262</v>
      </c>
      <c r="D83" s="199" t="s">
        <v>262</v>
      </c>
      <c r="E83" s="199" t="s">
        <v>262</v>
      </c>
      <c r="F83" s="199" t="s">
        <v>262</v>
      </c>
    </row>
    <row r="84" spans="1:6" x14ac:dyDescent="0.25">
      <c r="A84" s="108"/>
      <c r="B84" s="199" t="s">
        <v>200</v>
      </c>
      <c r="C84" s="199" t="s">
        <v>263</v>
      </c>
      <c r="D84" s="199" t="s">
        <v>263</v>
      </c>
      <c r="E84" s="199" t="s">
        <v>263</v>
      </c>
      <c r="F84" s="199" t="s">
        <v>263</v>
      </c>
    </row>
    <row r="85" spans="1:6" x14ac:dyDescent="0.25">
      <c r="A85" s="108"/>
      <c r="B85" s="199" t="s">
        <v>201</v>
      </c>
      <c r="C85" s="199" t="s">
        <v>264</v>
      </c>
      <c r="D85" s="199" t="s">
        <v>264</v>
      </c>
      <c r="E85" s="199" t="s">
        <v>264</v>
      </c>
      <c r="F85" s="199" t="s">
        <v>264</v>
      </c>
    </row>
    <row r="86" spans="1:6" x14ac:dyDescent="0.25">
      <c r="A86" s="108"/>
      <c r="B86" s="199" t="s">
        <v>381</v>
      </c>
      <c r="C86" s="199" t="s">
        <v>265</v>
      </c>
      <c r="D86" s="199" t="s">
        <v>265</v>
      </c>
      <c r="E86" s="199" t="s">
        <v>265</v>
      </c>
      <c r="F86" s="199" t="s">
        <v>265</v>
      </c>
    </row>
    <row r="87" spans="1:6" ht="38.1" customHeight="1" x14ac:dyDescent="0.25">
      <c r="A87" s="108"/>
      <c r="B87" s="199" t="s">
        <v>382</v>
      </c>
      <c r="C87" s="199" t="s">
        <v>266</v>
      </c>
      <c r="D87" s="199" t="s">
        <v>266</v>
      </c>
      <c r="E87" s="199" t="s">
        <v>266</v>
      </c>
      <c r="F87" s="199" t="s">
        <v>266</v>
      </c>
    </row>
    <row r="88" spans="1:6" ht="35.1" customHeight="1" x14ac:dyDescent="0.25">
      <c r="A88" s="108"/>
      <c r="B88" s="199" t="s">
        <v>280</v>
      </c>
      <c r="C88" s="199" t="s">
        <v>270</v>
      </c>
      <c r="D88" s="199" t="s">
        <v>270</v>
      </c>
      <c r="E88" s="199" t="s">
        <v>270</v>
      </c>
      <c r="F88" s="199" t="s">
        <v>270</v>
      </c>
    </row>
    <row r="89" spans="1:6" x14ac:dyDescent="0.25">
      <c r="A89" s="108"/>
      <c r="B89" s="199" t="s">
        <v>202</v>
      </c>
      <c r="C89" s="199" t="s">
        <v>271</v>
      </c>
      <c r="D89" s="199" t="s">
        <v>271</v>
      </c>
      <c r="E89" s="199" t="s">
        <v>271</v>
      </c>
      <c r="F89" s="199" t="s">
        <v>271</v>
      </c>
    </row>
    <row r="90" spans="1:6" ht="38.1" customHeight="1" x14ac:dyDescent="0.25">
      <c r="A90" s="108"/>
      <c r="B90" s="199" t="s">
        <v>281</v>
      </c>
      <c r="C90" s="199" t="s">
        <v>272</v>
      </c>
      <c r="D90" s="199" t="s">
        <v>272</v>
      </c>
      <c r="E90" s="199" t="s">
        <v>272</v>
      </c>
      <c r="F90" s="199" t="s">
        <v>272</v>
      </c>
    </row>
    <row r="91" spans="1:6" ht="38.1" customHeight="1" x14ac:dyDescent="0.25">
      <c r="A91" s="108"/>
      <c r="B91" s="199" t="s">
        <v>203</v>
      </c>
      <c r="C91" s="199" t="s">
        <v>273</v>
      </c>
      <c r="D91" s="199" t="s">
        <v>273</v>
      </c>
      <c r="E91" s="199" t="s">
        <v>273</v>
      </c>
      <c r="F91" s="199" t="s">
        <v>273</v>
      </c>
    </row>
    <row r="92" spans="1:6" ht="38.1" customHeight="1" x14ac:dyDescent="0.25">
      <c r="A92" s="108"/>
      <c r="B92" s="199" t="s">
        <v>282</v>
      </c>
      <c r="C92" s="199" t="s">
        <v>274</v>
      </c>
      <c r="D92" s="199" t="s">
        <v>274</v>
      </c>
      <c r="E92" s="199" t="s">
        <v>274</v>
      </c>
      <c r="F92" s="199" t="s">
        <v>274</v>
      </c>
    </row>
    <row r="93" spans="1:6" ht="19.149999999999999" customHeight="1" x14ac:dyDescent="0.25">
      <c r="A93" s="108"/>
      <c r="B93" s="199" t="s">
        <v>283</v>
      </c>
      <c r="C93" s="199" t="s">
        <v>275</v>
      </c>
      <c r="D93" s="199" t="s">
        <v>275</v>
      </c>
      <c r="E93" s="199" t="s">
        <v>275</v>
      </c>
      <c r="F93" s="199" t="s">
        <v>275</v>
      </c>
    </row>
    <row r="94" spans="1:6" ht="38.1" customHeight="1" x14ac:dyDescent="0.25">
      <c r="A94" s="108"/>
      <c r="B94" s="199" t="s">
        <v>284</v>
      </c>
      <c r="C94" s="199" t="s">
        <v>276</v>
      </c>
      <c r="D94" s="199" t="s">
        <v>276</v>
      </c>
      <c r="E94" s="199" t="s">
        <v>276</v>
      </c>
      <c r="F94" s="199" t="s">
        <v>276</v>
      </c>
    </row>
    <row r="95" spans="1:6" ht="38.1" customHeight="1" x14ac:dyDescent="0.25">
      <c r="A95" s="108"/>
      <c r="B95" s="199" t="s">
        <v>204</v>
      </c>
      <c r="C95" s="199" t="s">
        <v>277</v>
      </c>
      <c r="D95" s="199" t="s">
        <v>277</v>
      </c>
      <c r="E95" s="199" t="s">
        <v>277</v>
      </c>
      <c r="F95" s="199" t="s">
        <v>277</v>
      </c>
    </row>
    <row r="96" spans="1:6" ht="70.5" customHeight="1" x14ac:dyDescent="0.25">
      <c r="A96" s="108"/>
      <c r="B96" s="199" t="s">
        <v>285</v>
      </c>
      <c r="C96" s="199" t="s">
        <v>278</v>
      </c>
      <c r="D96" s="199" t="s">
        <v>278</v>
      </c>
      <c r="E96" s="199" t="s">
        <v>278</v>
      </c>
      <c r="F96" s="199" t="s">
        <v>278</v>
      </c>
    </row>
    <row r="97" spans="1:6" ht="38.1" customHeight="1" x14ac:dyDescent="0.25">
      <c r="A97" s="108"/>
      <c r="B97" s="199" t="s">
        <v>286</v>
      </c>
      <c r="C97" s="199" t="s">
        <v>279</v>
      </c>
      <c r="D97" s="199" t="s">
        <v>279</v>
      </c>
      <c r="E97" s="199" t="s">
        <v>279</v>
      </c>
      <c r="F97" s="199" t="s">
        <v>279</v>
      </c>
    </row>
    <row r="98" spans="1:6" x14ac:dyDescent="0.25">
      <c r="A98" s="108"/>
      <c r="B98" s="199" t="s">
        <v>296</v>
      </c>
      <c r="C98" s="199" t="s">
        <v>287</v>
      </c>
      <c r="D98" s="199" t="s">
        <v>287</v>
      </c>
      <c r="E98" s="199" t="s">
        <v>287</v>
      </c>
      <c r="F98" s="199" t="s">
        <v>287</v>
      </c>
    </row>
    <row r="99" spans="1:6" x14ac:dyDescent="0.25">
      <c r="A99" s="108"/>
      <c r="B99" s="199" t="s">
        <v>205</v>
      </c>
      <c r="C99" s="199" t="s">
        <v>288</v>
      </c>
      <c r="D99" s="199" t="s">
        <v>288</v>
      </c>
      <c r="E99" s="199" t="s">
        <v>288</v>
      </c>
      <c r="F99" s="199" t="s">
        <v>288</v>
      </c>
    </row>
    <row r="100" spans="1:6" x14ac:dyDescent="0.25">
      <c r="A100" s="108"/>
      <c r="B100" s="199" t="s">
        <v>297</v>
      </c>
      <c r="C100" s="199" t="s">
        <v>289</v>
      </c>
      <c r="D100" s="199" t="s">
        <v>289</v>
      </c>
      <c r="E100" s="199" t="s">
        <v>289</v>
      </c>
      <c r="F100" s="199" t="s">
        <v>289</v>
      </c>
    </row>
    <row r="101" spans="1:6" x14ac:dyDescent="0.25">
      <c r="A101" s="108"/>
      <c r="B101" s="199" t="s">
        <v>298</v>
      </c>
      <c r="C101" s="199" t="s">
        <v>290</v>
      </c>
      <c r="D101" s="199" t="s">
        <v>290</v>
      </c>
      <c r="E101" s="199" t="s">
        <v>290</v>
      </c>
      <c r="F101" s="199" t="s">
        <v>290</v>
      </c>
    </row>
    <row r="102" spans="1:6" x14ac:dyDescent="0.25">
      <c r="A102" s="108"/>
      <c r="B102" s="199" t="s">
        <v>299</v>
      </c>
      <c r="C102" s="199" t="s">
        <v>291</v>
      </c>
      <c r="D102" s="199" t="s">
        <v>291</v>
      </c>
      <c r="E102" s="199" t="s">
        <v>291</v>
      </c>
      <c r="F102" s="199" t="s">
        <v>291</v>
      </c>
    </row>
    <row r="103" spans="1:6" x14ac:dyDescent="0.25">
      <c r="A103" s="108"/>
      <c r="B103" s="199" t="s">
        <v>206</v>
      </c>
      <c r="C103" s="199" t="s">
        <v>292</v>
      </c>
      <c r="D103" s="199" t="s">
        <v>292</v>
      </c>
      <c r="E103" s="199" t="s">
        <v>292</v>
      </c>
      <c r="F103" s="199" t="s">
        <v>292</v>
      </c>
    </row>
    <row r="104" spans="1:6" x14ac:dyDescent="0.25">
      <c r="A104" s="108"/>
      <c r="B104" s="199" t="s">
        <v>207</v>
      </c>
      <c r="C104" s="199" t="s">
        <v>293</v>
      </c>
      <c r="D104" s="199" t="s">
        <v>293</v>
      </c>
      <c r="E104" s="199" t="s">
        <v>293</v>
      </c>
      <c r="F104" s="199" t="s">
        <v>293</v>
      </c>
    </row>
    <row r="105" spans="1:6" x14ac:dyDescent="0.25">
      <c r="A105" s="108"/>
      <c r="B105" s="199" t="s">
        <v>300</v>
      </c>
      <c r="C105" s="199" t="s">
        <v>294</v>
      </c>
      <c r="D105" s="199" t="s">
        <v>294</v>
      </c>
      <c r="E105" s="199" t="s">
        <v>294</v>
      </c>
      <c r="F105" s="199" t="s">
        <v>294</v>
      </c>
    </row>
    <row r="106" spans="1:6" x14ac:dyDescent="0.25">
      <c r="A106" s="108"/>
      <c r="B106" s="199" t="s">
        <v>301</v>
      </c>
      <c r="C106" s="199" t="s">
        <v>295</v>
      </c>
      <c r="D106" s="199" t="s">
        <v>295</v>
      </c>
      <c r="E106" s="199" t="s">
        <v>295</v>
      </c>
      <c r="F106" s="199" t="s">
        <v>295</v>
      </c>
    </row>
    <row r="107" spans="1:6" ht="38.1" customHeight="1" x14ac:dyDescent="0.25">
      <c r="A107" s="108"/>
      <c r="B107" s="199" t="s">
        <v>208</v>
      </c>
      <c r="C107" s="199" t="s">
        <v>302</v>
      </c>
      <c r="D107" s="199" t="s">
        <v>302</v>
      </c>
      <c r="E107" s="199" t="s">
        <v>302</v>
      </c>
      <c r="F107" s="199" t="s">
        <v>302</v>
      </c>
    </row>
    <row r="108" spans="1:6" ht="38.1" customHeight="1" x14ac:dyDescent="0.25">
      <c r="A108" s="108"/>
      <c r="B108" s="199" t="s">
        <v>313</v>
      </c>
      <c r="C108" s="199" t="s">
        <v>303</v>
      </c>
      <c r="D108" s="199" t="s">
        <v>303</v>
      </c>
      <c r="E108" s="199" t="s">
        <v>303</v>
      </c>
      <c r="F108" s="199" t="s">
        <v>303</v>
      </c>
    </row>
    <row r="109" spans="1:6" ht="49.5" customHeight="1" x14ac:dyDescent="0.25">
      <c r="A109" s="108"/>
      <c r="B109" s="199" t="s">
        <v>209</v>
      </c>
      <c r="C109" s="199" t="s">
        <v>304</v>
      </c>
      <c r="D109" s="199" t="s">
        <v>304</v>
      </c>
      <c r="E109" s="199" t="s">
        <v>304</v>
      </c>
      <c r="F109" s="199" t="s">
        <v>304</v>
      </c>
    </row>
    <row r="110" spans="1:6" ht="38.1" customHeight="1" x14ac:dyDescent="0.25">
      <c r="A110" s="108"/>
      <c r="B110" s="199" t="s">
        <v>210</v>
      </c>
      <c r="C110" s="199" t="s">
        <v>305</v>
      </c>
      <c r="D110" s="199" t="s">
        <v>305</v>
      </c>
      <c r="E110" s="199" t="s">
        <v>305</v>
      </c>
      <c r="F110" s="199" t="s">
        <v>305</v>
      </c>
    </row>
    <row r="111" spans="1:6" ht="38.1" customHeight="1" x14ac:dyDescent="0.25">
      <c r="A111" s="108"/>
      <c r="B111" s="199" t="s">
        <v>211</v>
      </c>
      <c r="C111" s="199" t="s">
        <v>306</v>
      </c>
      <c r="D111" s="199" t="s">
        <v>306</v>
      </c>
      <c r="E111" s="199" t="s">
        <v>306</v>
      </c>
      <c r="F111" s="199" t="s">
        <v>306</v>
      </c>
    </row>
    <row r="112" spans="1:6" ht="31.15" customHeight="1" x14ac:dyDescent="0.25">
      <c r="A112" s="108"/>
      <c r="B112" s="199" t="s">
        <v>212</v>
      </c>
      <c r="C112" s="199" t="s">
        <v>307</v>
      </c>
      <c r="D112" s="199" t="s">
        <v>307</v>
      </c>
      <c r="E112" s="199" t="s">
        <v>307</v>
      </c>
      <c r="F112" s="199" t="s">
        <v>307</v>
      </c>
    </row>
    <row r="113" spans="1:6" ht="38.1" customHeight="1" x14ac:dyDescent="0.25">
      <c r="A113" s="108"/>
      <c r="B113" s="199" t="s">
        <v>213</v>
      </c>
      <c r="C113" s="199" t="s">
        <v>308</v>
      </c>
      <c r="D113" s="199" t="s">
        <v>308</v>
      </c>
      <c r="E113" s="199" t="s">
        <v>308</v>
      </c>
      <c r="F113" s="199" t="s">
        <v>308</v>
      </c>
    </row>
    <row r="114" spans="1:6" ht="38.1" customHeight="1" x14ac:dyDescent="0.25">
      <c r="A114" s="108"/>
      <c r="B114" s="199" t="s">
        <v>214</v>
      </c>
      <c r="C114" s="199" t="s">
        <v>309</v>
      </c>
      <c r="D114" s="199" t="s">
        <v>309</v>
      </c>
      <c r="E114" s="199" t="s">
        <v>309</v>
      </c>
      <c r="F114" s="199" t="s">
        <v>309</v>
      </c>
    </row>
    <row r="115" spans="1:6" ht="38.1" customHeight="1" x14ac:dyDescent="0.25">
      <c r="A115" s="108"/>
      <c r="B115" s="199" t="s">
        <v>215</v>
      </c>
      <c r="C115" s="199" t="s">
        <v>310</v>
      </c>
      <c r="D115" s="199" t="s">
        <v>310</v>
      </c>
      <c r="E115" s="199" t="s">
        <v>310</v>
      </c>
      <c r="F115" s="199" t="s">
        <v>310</v>
      </c>
    </row>
    <row r="116" spans="1:6" ht="38.1" customHeight="1" x14ac:dyDescent="0.25">
      <c r="A116" s="108"/>
      <c r="B116" s="199" t="s">
        <v>216</v>
      </c>
      <c r="C116" s="199" t="s">
        <v>311</v>
      </c>
      <c r="D116" s="199" t="s">
        <v>311</v>
      </c>
      <c r="E116" s="199" t="s">
        <v>311</v>
      </c>
      <c r="F116" s="199" t="s">
        <v>311</v>
      </c>
    </row>
    <row r="117" spans="1:6" ht="38.1" customHeight="1" x14ac:dyDescent="0.25">
      <c r="A117" s="108"/>
      <c r="B117" s="199" t="s">
        <v>217</v>
      </c>
      <c r="C117" s="199" t="s">
        <v>312</v>
      </c>
      <c r="D117" s="199" t="s">
        <v>312</v>
      </c>
      <c r="E117" s="199" t="s">
        <v>312</v>
      </c>
      <c r="F117" s="199" t="s">
        <v>312</v>
      </c>
    </row>
    <row r="118" spans="1:6" ht="33" customHeight="1" x14ac:dyDescent="0.25">
      <c r="A118" s="108"/>
      <c r="B118" s="199" t="s">
        <v>321</v>
      </c>
      <c r="C118" s="199" t="s">
        <v>314</v>
      </c>
      <c r="D118" s="199" t="s">
        <v>314</v>
      </c>
      <c r="E118" s="199" t="s">
        <v>314</v>
      </c>
      <c r="F118" s="199" t="s">
        <v>314</v>
      </c>
    </row>
    <row r="119" spans="1:6" x14ac:dyDescent="0.25">
      <c r="A119" s="108"/>
      <c r="B119" s="199" t="s">
        <v>383</v>
      </c>
      <c r="C119" s="199" t="s">
        <v>315</v>
      </c>
      <c r="D119" s="199" t="s">
        <v>315</v>
      </c>
      <c r="E119" s="199" t="s">
        <v>315</v>
      </c>
      <c r="F119" s="199" t="s">
        <v>315</v>
      </c>
    </row>
    <row r="120" spans="1:6" x14ac:dyDescent="0.25">
      <c r="A120" s="108"/>
      <c r="B120" s="199" t="s">
        <v>322</v>
      </c>
      <c r="C120" s="199" t="s">
        <v>316</v>
      </c>
      <c r="D120" s="199" t="s">
        <v>316</v>
      </c>
      <c r="E120" s="199" t="s">
        <v>316</v>
      </c>
      <c r="F120" s="199" t="s">
        <v>316</v>
      </c>
    </row>
    <row r="121" spans="1:6" x14ac:dyDescent="0.25">
      <c r="A121" s="108"/>
      <c r="B121" s="199" t="s">
        <v>323</v>
      </c>
      <c r="C121" s="199" t="s">
        <v>317</v>
      </c>
      <c r="D121" s="199" t="s">
        <v>317</v>
      </c>
      <c r="E121" s="199" t="s">
        <v>317</v>
      </c>
      <c r="F121" s="199" t="s">
        <v>317</v>
      </c>
    </row>
    <row r="122" spans="1:6" x14ac:dyDescent="0.25">
      <c r="A122" s="108"/>
      <c r="B122" s="199" t="s">
        <v>324</v>
      </c>
      <c r="C122" s="199" t="s">
        <v>318</v>
      </c>
      <c r="D122" s="199" t="s">
        <v>318</v>
      </c>
      <c r="E122" s="199" t="s">
        <v>318</v>
      </c>
      <c r="F122" s="199" t="s">
        <v>318</v>
      </c>
    </row>
    <row r="123" spans="1:6" x14ac:dyDescent="0.25">
      <c r="A123" s="108"/>
      <c r="B123" s="196" t="s">
        <v>384</v>
      </c>
      <c r="C123" s="197" t="s">
        <v>319</v>
      </c>
      <c r="D123" s="197" t="s">
        <v>319</v>
      </c>
      <c r="E123" s="197" t="s">
        <v>319</v>
      </c>
      <c r="F123" s="198" t="s">
        <v>319</v>
      </c>
    </row>
    <row r="124" spans="1:6" x14ac:dyDescent="0.25">
      <c r="A124" s="108"/>
      <c r="B124" s="199" t="s">
        <v>385</v>
      </c>
      <c r="C124" s="199" t="s">
        <v>320</v>
      </c>
      <c r="D124" s="199" t="s">
        <v>320</v>
      </c>
      <c r="E124" s="199" t="s">
        <v>320</v>
      </c>
      <c r="F124" s="199" t="s">
        <v>320</v>
      </c>
    </row>
    <row r="125" spans="1:6" ht="52.5" customHeight="1" x14ac:dyDescent="0.25">
      <c r="A125" s="108"/>
      <c r="B125" s="199" t="s">
        <v>338</v>
      </c>
      <c r="C125" s="199" t="s">
        <v>325</v>
      </c>
      <c r="D125" s="199" t="s">
        <v>325</v>
      </c>
      <c r="E125" s="199" t="s">
        <v>325</v>
      </c>
      <c r="F125" s="199" t="s">
        <v>325</v>
      </c>
    </row>
    <row r="126" spans="1:6" x14ac:dyDescent="0.25">
      <c r="A126" s="108"/>
      <c r="B126" s="199" t="s">
        <v>339</v>
      </c>
      <c r="C126" s="199" t="s">
        <v>326</v>
      </c>
      <c r="D126" s="199" t="s">
        <v>326</v>
      </c>
      <c r="E126" s="199" t="s">
        <v>326</v>
      </c>
      <c r="F126" s="199" t="s">
        <v>326</v>
      </c>
    </row>
    <row r="127" spans="1:6" x14ac:dyDescent="0.25">
      <c r="A127" s="108"/>
      <c r="B127" s="199" t="s">
        <v>340</v>
      </c>
      <c r="C127" s="199" t="s">
        <v>327</v>
      </c>
      <c r="D127" s="199" t="s">
        <v>327</v>
      </c>
      <c r="E127" s="199" t="s">
        <v>327</v>
      </c>
      <c r="F127" s="199" t="s">
        <v>327</v>
      </c>
    </row>
    <row r="128" spans="1:6" ht="34.15" customHeight="1" x14ac:dyDescent="0.25">
      <c r="A128" s="108"/>
      <c r="B128" s="199" t="s">
        <v>341</v>
      </c>
      <c r="C128" s="199" t="s">
        <v>328</v>
      </c>
      <c r="D128" s="199" t="s">
        <v>328</v>
      </c>
      <c r="E128" s="199" t="s">
        <v>328</v>
      </c>
      <c r="F128" s="199" t="s">
        <v>328</v>
      </c>
    </row>
    <row r="129" spans="1:6" x14ac:dyDescent="0.25">
      <c r="A129" s="108"/>
      <c r="B129" s="199" t="s">
        <v>342</v>
      </c>
      <c r="C129" s="199" t="s">
        <v>329</v>
      </c>
      <c r="D129" s="199" t="s">
        <v>329</v>
      </c>
      <c r="E129" s="199" t="s">
        <v>329</v>
      </c>
      <c r="F129" s="199" t="s">
        <v>329</v>
      </c>
    </row>
    <row r="130" spans="1:6" ht="57.75" customHeight="1" x14ac:dyDescent="0.25">
      <c r="A130" s="108"/>
      <c r="B130" s="199" t="s">
        <v>343</v>
      </c>
      <c r="C130" s="199" t="s">
        <v>330</v>
      </c>
      <c r="D130" s="199" t="s">
        <v>330</v>
      </c>
      <c r="E130" s="199" t="s">
        <v>330</v>
      </c>
      <c r="F130" s="199" t="s">
        <v>330</v>
      </c>
    </row>
    <row r="131" spans="1:6" ht="54.75" customHeight="1" x14ac:dyDescent="0.25">
      <c r="A131" s="108"/>
      <c r="B131" s="199" t="s">
        <v>344</v>
      </c>
      <c r="C131" s="199" t="s">
        <v>331</v>
      </c>
      <c r="D131" s="199" t="s">
        <v>331</v>
      </c>
      <c r="E131" s="199" t="s">
        <v>331</v>
      </c>
      <c r="F131" s="199" t="s">
        <v>331</v>
      </c>
    </row>
    <row r="132" spans="1:6" ht="37.15" customHeight="1" x14ac:dyDescent="0.25">
      <c r="A132" s="108"/>
      <c r="B132" s="199" t="s">
        <v>345</v>
      </c>
      <c r="C132" s="199" t="s">
        <v>332</v>
      </c>
      <c r="D132" s="199" t="s">
        <v>332</v>
      </c>
      <c r="E132" s="199" t="s">
        <v>332</v>
      </c>
      <c r="F132" s="199" t="s">
        <v>332</v>
      </c>
    </row>
    <row r="133" spans="1:6" ht="49.9" customHeight="1" x14ac:dyDescent="0.25">
      <c r="A133" s="108"/>
      <c r="B133" s="199" t="s">
        <v>346</v>
      </c>
      <c r="C133" s="199" t="s">
        <v>333</v>
      </c>
      <c r="D133" s="199" t="s">
        <v>333</v>
      </c>
      <c r="E133" s="199" t="s">
        <v>333</v>
      </c>
      <c r="F133" s="199" t="s">
        <v>333</v>
      </c>
    </row>
    <row r="134" spans="1:6" ht="51.6" customHeight="1" x14ac:dyDescent="0.25">
      <c r="A134" s="108"/>
      <c r="B134" s="199" t="s">
        <v>347</v>
      </c>
      <c r="C134" s="199" t="s">
        <v>334</v>
      </c>
      <c r="D134" s="199" t="s">
        <v>334</v>
      </c>
      <c r="E134" s="199" t="s">
        <v>334</v>
      </c>
      <c r="F134" s="199" t="s">
        <v>334</v>
      </c>
    </row>
    <row r="135" spans="1:6" x14ac:dyDescent="0.25">
      <c r="A135" s="108"/>
      <c r="B135" s="199" t="s">
        <v>348</v>
      </c>
      <c r="C135" s="199" t="s">
        <v>335</v>
      </c>
      <c r="D135" s="199" t="s">
        <v>335</v>
      </c>
      <c r="E135" s="199" t="s">
        <v>335</v>
      </c>
      <c r="F135" s="199" t="s">
        <v>335</v>
      </c>
    </row>
    <row r="136" spans="1:6" x14ac:dyDescent="0.25">
      <c r="A136" s="108"/>
      <c r="B136" s="196" t="s">
        <v>349</v>
      </c>
      <c r="C136" s="197" t="s">
        <v>336</v>
      </c>
      <c r="D136" s="197" t="s">
        <v>336</v>
      </c>
      <c r="E136" s="197" t="s">
        <v>336</v>
      </c>
      <c r="F136" s="198" t="s">
        <v>336</v>
      </c>
    </row>
    <row r="137" spans="1:6" x14ac:dyDescent="0.25">
      <c r="A137" s="108"/>
      <c r="B137" s="196" t="s">
        <v>350</v>
      </c>
      <c r="C137" s="197" t="s">
        <v>337</v>
      </c>
      <c r="D137" s="197" t="s">
        <v>337</v>
      </c>
      <c r="E137" s="197" t="s">
        <v>337</v>
      </c>
      <c r="F137" s="198" t="s">
        <v>337</v>
      </c>
    </row>
    <row r="138" spans="1:6" x14ac:dyDescent="0.25">
      <c r="A138" s="108"/>
      <c r="B138" s="199" t="s">
        <v>361</v>
      </c>
      <c r="C138" s="199" t="s">
        <v>351</v>
      </c>
      <c r="D138" s="199" t="s">
        <v>351</v>
      </c>
      <c r="E138" s="199" t="s">
        <v>351</v>
      </c>
      <c r="F138" s="199" t="s">
        <v>351</v>
      </c>
    </row>
    <row r="139" spans="1:6" ht="35.450000000000003" customHeight="1" x14ac:dyDescent="0.25">
      <c r="A139" s="108"/>
      <c r="B139" s="199" t="s">
        <v>360</v>
      </c>
      <c r="C139" s="199" t="s">
        <v>352</v>
      </c>
      <c r="D139" s="199" t="s">
        <v>352</v>
      </c>
      <c r="E139" s="199" t="s">
        <v>352</v>
      </c>
      <c r="F139" s="199" t="s">
        <v>352</v>
      </c>
    </row>
    <row r="140" spans="1:6" ht="33" customHeight="1" x14ac:dyDescent="0.25">
      <c r="A140" s="108"/>
      <c r="B140" s="199" t="s">
        <v>362</v>
      </c>
      <c r="C140" s="199" t="s">
        <v>353</v>
      </c>
      <c r="D140" s="199" t="s">
        <v>353</v>
      </c>
      <c r="E140" s="199" t="s">
        <v>353</v>
      </c>
      <c r="F140" s="199" t="s">
        <v>353</v>
      </c>
    </row>
    <row r="141" spans="1:6" x14ac:dyDescent="0.25">
      <c r="A141" s="108"/>
      <c r="B141" s="199" t="s">
        <v>363</v>
      </c>
      <c r="C141" s="199" t="s">
        <v>354</v>
      </c>
      <c r="D141" s="199" t="s">
        <v>354</v>
      </c>
      <c r="E141" s="199" t="s">
        <v>354</v>
      </c>
      <c r="F141" s="199" t="s">
        <v>354</v>
      </c>
    </row>
    <row r="142" spans="1:6" x14ac:dyDescent="0.25">
      <c r="A142" s="108"/>
      <c r="B142" s="199" t="s">
        <v>364</v>
      </c>
      <c r="C142" s="199" t="s">
        <v>355</v>
      </c>
      <c r="D142" s="199" t="s">
        <v>355</v>
      </c>
      <c r="E142" s="199" t="s">
        <v>355</v>
      </c>
      <c r="F142" s="199" t="s">
        <v>355</v>
      </c>
    </row>
    <row r="143" spans="1:6" ht="32.450000000000003" customHeight="1" x14ac:dyDescent="0.25">
      <c r="A143" s="108"/>
      <c r="B143" s="199" t="s">
        <v>365</v>
      </c>
      <c r="C143" s="199" t="s">
        <v>356</v>
      </c>
      <c r="D143" s="199" t="s">
        <v>356</v>
      </c>
      <c r="E143" s="199" t="s">
        <v>356</v>
      </c>
      <c r="F143" s="199" t="s">
        <v>356</v>
      </c>
    </row>
    <row r="144" spans="1:6" x14ac:dyDescent="0.25">
      <c r="A144" s="108"/>
      <c r="B144" s="199" t="s">
        <v>366</v>
      </c>
      <c r="C144" s="199" t="s">
        <v>357</v>
      </c>
      <c r="D144" s="199" t="s">
        <v>357</v>
      </c>
      <c r="E144" s="199" t="s">
        <v>357</v>
      </c>
      <c r="F144" s="199" t="s">
        <v>357</v>
      </c>
    </row>
    <row r="145" spans="1:6" x14ac:dyDescent="0.25">
      <c r="A145" s="108"/>
      <c r="B145" s="199" t="s">
        <v>367</v>
      </c>
      <c r="C145" s="199" t="s">
        <v>358</v>
      </c>
      <c r="D145" s="199" t="s">
        <v>358</v>
      </c>
      <c r="E145" s="199" t="s">
        <v>358</v>
      </c>
      <c r="F145" s="199" t="s">
        <v>358</v>
      </c>
    </row>
    <row r="146" spans="1:6" ht="34.15" customHeight="1" x14ac:dyDescent="0.25">
      <c r="A146" s="108"/>
      <c r="B146" s="199" t="s">
        <v>368</v>
      </c>
      <c r="C146" s="199" t="s">
        <v>359</v>
      </c>
      <c r="D146" s="199" t="s">
        <v>359</v>
      </c>
      <c r="E146" s="199" t="s">
        <v>359</v>
      </c>
      <c r="F146" s="199" t="s">
        <v>359</v>
      </c>
    </row>
    <row r="147" spans="1:6" x14ac:dyDescent="0.25">
      <c r="A147" s="108"/>
      <c r="B147" s="199" t="s">
        <v>375</v>
      </c>
      <c r="C147" s="199" t="s">
        <v>369</v>
      </c>
      <c r="D147" s="199" t="s">
        <v>369</v>
      </c>
      <c r="E147" s="199" t="s">
        <v>369</v>
      </c>
      <c r="F147" s="199" t="s">
        <v>369</v>
      </c>
    </row>
    <row r="148" spans="1:6" x14ac:dyDescent="0.25">
      <c r="A148" s="108"/>
      <c r="B148" s="199" t="s">
        <v>376</v>
      </c>
      <c r="C148" s="199" t="s">
        <v>370</v>
      </c>
      <c r="D148" s="199" t="s">
        <v>370</v>
      </c>
      <c r="E148" s="199" t="s">
        <v>370</v>
      </c>
      <c r="F148" s="199" t="s">
        <v>370</v>
      </c>
    </row>
    <row r="149" spans="1:6" x14ac:dyDescent="0.25">
      <c r="A149" s="108"/>
      <c r="B149" s="199" t="s">
        <v>377</v>
      </c>
      <c r="C149" s="199" t="s">
        <v>371</v>
      </c>
      <c r="D149" s="199" t="s">
        <v>371</v>
      </c>
      <c r="E149" s="199" t="s">
        <v>371</v>
      </c>
      <c r="F149" s="199" t="s">
        <v>371</v>
      </c>
    </row>
    <row r="150" spans="1:6" x14ac:dyDescent="0.25">
      <c r="A150" s="108"/>
      <c r="B150" s="199" t="s">
        <v>378</v>
      </c>
      <c r="C150" s="199" t="s">
        <v>372</v>
      </c>
      <c r="D150" s="199" t="s">
        <v>372</v>
      </c>
      <c r="E150" s="199" t="s">
        <v>372</v>
      </c>
      <c r="F150" s="199" t="s">
        <v>372</v>
      </c>
    </row>
    <row r="151" spans="1:6" x14ac:dyDescent="0.25">
      <c r="A151" s="108"/>
      <c r="B151" s="199" t="s">
        <v>379</v>
      </c>
      <c r="C151" s="199" t="s">
        <v>373</v>
      </c>
      <c r="D151" s="199" t="s">
        <v>373</v>
      </c>
      <c r="E151" s="199" t="s">
        <v>373</v>
      </c>
      <c r="F151" s="199" t="s">
        <v>373</v>
      </c>
    </row>
    <row r="152" spans="1:6" x14ac:dyDescent="0.25">
      <c r="A152" s="108"/>
      <c r="B152" s="199" t="s">
        <v>380</v>
      </c>
      <c r="C152" s="199" t="s">
        <v>374</v>
      </c>
      <c r="D152" s="199" t="s">
        <v>374</v>
      </c>
      <c r="E152" s="199" t="s">
        <v>374</v>
      </c>
      <c r="F152" s="199" t="s">
        <v>374</v>
      </c>
    </row>
    <row r="153" spans="1:6" ht="15" customHeight="1" x14ac:dyDescent="0.25"/>
    <row r="154" spans="1:6" ht="19.5" customHeight="1" x14ac:dyDescent="0.25">
      <c r="A154" s="151" t="s">
        <v>181</v>
      </c>
      <c r="B154" s="21"/>
      <c r="C154" s="21"/>
      <c r="D154" s="21"/>
      <c r="E154" s="21"/>
      <c r="F154" s="21"/>
    </row>
    <row r="155" spans="1:6" ht="34.5" customHeight="1" x14ac:dyDescent="0.25">
      <c r="A155" s="194" t="s">
        <v>424</v>
      </c>
      <c r="B155" s="195"/>
      <c r="C155" s="195"/>
      <c r="D155" s="195"/>
      <c r="E155" s="195"/>
      <c r="F155" s="195"/>
    </row>
    <row r="156" spans="1:6" ht="16.5" thickBot="1" x14ac:dyDescent="0.3"/>
    <row r="157" spans="1:6" ht="54.95" customHeight="1" x14ac:dyDescent="0.25">
      <c r="A157" s="163"/>
      <c r="B157" s="355" t="s">
        <v>488</v>
      </c>
      <c r="C157" s="356"/>
      <c r="D157" s="356"/>
      <c r="E157" s="356"/>
      <c r="F157" s="357"/>
    </row>
    <row r="158" spans="1:6" ht="32.450000000000003" customHeight="1" x14ac:dyDescent="0.25">
      <c r="A158" s="118"/>
      <c r="B158" s="200" t="s">
        <v>467</v>
      </c>
      <c r="C158" s="201"/>
      <c r="D158" s="201"/>
      <c r="E158" s="201"/>
      <c r="F158" s="202"/>
    </row>
    <row r="159" spans="1:6" ht="15.6" customHeight="1" x14ac:dyDescent="0.25">
      <c r="A159" s="118"/>
      <c r="B159" s="200" t="s">
        <v>468</v>
      </c>
      <c r="C159" s="201"/>
      <c r="D159" s="201"/>
      <c r="E159" s="201"/>
      <c r="F159" s="202"/>
    </row>
    <row r="160" spans="1:6" ht="33" customHeight="1" x14ac:dyDescent="0.25">
      <c r="A160" s="118" t="s">
        <v>78</v>
      </c>
      <c r="B160" s="200" t="s">
        <v>469</v>
      </c>
      <c r="C160" s="201"/>
      <c r="D160" s="201"/>
      <c r="E160" s="201"/>
      <c r="F160" s="202"/>
    </row>
    <row r="161" spans="1:6" ht="15.6" customHeight="1" x14ac:dyDescent="0.25">
      <c r="A161" s="118"/>
      <c r="B161" s="200" t="s">
        <v>470</v>
      </c>
      <c r="C161" s="201"/>
      <c r="D161" s="201"/>
      <c r="E161" s="201"/>
      <c r="F161" s="202"/>
    </row>
    <row r="162" spans="1:6" ht="38.1" customHeight="1" x14ac:dyDescent="0.25">
      <c r="A162" s="118"/>
      <c r="B162" s="200" t="s">
        <v>489</v>
      </c>
      <c r="C162" s="201"/>
      <c r="D162" s="201"/>
      <c r="E162" s="201"/>
      <c r="F162" s="202"/>
    </row>
    <row r="163" spans="1:6" ht="38.1" customHeight="1" x14ac:dyDescent="0.25">
      <c r="A163" s="184" t="s">
        <v>78</v>
      </c>
      <c r="B163" s="200" t="s">
        <v>490</v>
      </c>
      <c r="C163" s="201"/>
      <c r="D163" s="201"/>
      <c r="E163" s="201"/>
      <c r="F163" s="202"/>
    </row>
    <row r="164" spans="1:6" ht="38.1" customHeight="1" x14ac:dyDescent="0.25">
      <c r="A164" s="118"/>
      <c r="B164" s="200" t="s">
        <v>471</v>
      </c>
      <c r="C164" s="201"/>
      <c r="D164" s="201"/>
      <c r="E164" s="201"/>
      <c r="F164" s="202"/>
    </row>
    <row r="165" spans="1:6" ht="38.1" customHeight="1" x14ac:dyDescent="0.25">
      <c r="A165" s="118"/>
      <c r="B165" s="200" t="s">
        <v>491</v>
      </c>
      <c r="C165" s="201"/>
      <c r="D165" s="201"/>
      <c r="E165" s="201"/>
      <c r="F165" s="202"/>
    </row>
    <row r="166" spans="1:6" ht="38.1" customHeight="1" x14ac:dyDescent="0.25">
      <c r="A166" s="118"/>
      <c r="B166" s="200" t="s">
        <v>492</v>
      </c>
      <c r="C166" s="201"/>
      <c r="D166" s="201"/>
      <c r="E166" s="201"/>
      <c r="F166" s="202"/>
    </row>
    <row r="167" spans="1:6" ht="38.1" customHeight="1" x14ac:dyDescent="0.25">
      <c r="A167" s="118"/>
      <c r="B167" s="200" t="s">
        <v>472</v>
      </c>
      <c r="C167" s="201"/>
      <c r="D167" s="201"/>
      <c r="E167" s="201"/>
      <c r="F167" s="202"/>
    </row>
    <row r="168" spans="1:6" ht="15.6" customHeight="1" x14ac:dyDescent="0.25">
      <c r="A168" s="118"/>
      <c r="B168" s="200" t="s">
        <v>473</v>
      </c>
      <c r="C168" s="201"/>
      <c r="D168" s="201"/>
      <c r="E168" s="201"/>
      <c r="F168" s="202"/>
    </row>
    <row r="169" spans="1:6" ht="38.1" customHeight="1" x14ac:dyDescent="0.25">
      <c r="A169" s="118"/>
      <c r="B169" s="200" t="s">
        <v>493</v>
      </c>
      <c r="C169" s="201"/>
      <c r="D169" s="201"/>
      <c r="E169" s="201"/>
      <c r="F169" s="202"/>
    </row>
    <row r="170" spans="1:6" ht="49.5" customHeight="1" x14ac:dyDescent="0.25">
      <c r="A170" s="118"/>
      <c r="B170" s="200" t="s">
        <v>494</v>
      </c>
      <c r="C170" s="201"/>
      <c r="D170" s="201"/>
      <c r="E170" s="201"/>
      <c r="F170" s="202"/>
    </row>
    <row r="171" spans="1:6" ht="38.1" customHeight="1" x14ac:dyDescent="0.25">
      <c r="A171" s="118"/>
      <c r="B171" s="200" t="s">
        <v>474</v>
      </c>
      <c r="C171" s="201"/>
      <c r="D171" s="201"/>
      <c r="E171" s="201"/>
      <c r="F171" s="202"/>
    </row>
    <row r="172" spans="1:6" ht="38.1" customHeight="1" x14ac:dyDescent="0.25">
      <c r="A172" s="118"/>
      <c r="B172" s="200" t="s">
        <v>475</v>
      </c>
      <c r="C172" s="201"/>
      <c r="D172" s="201"/>
      <c r="E172" s="201"/>
      <c r="F172" s="202"/>
    </row>
    <row r="173" spans="1:6" ht="15.6" customHeight="1" x14ac:dyDescent="0.25">
      <c r="A173" s="118"/>
      <c r="B173" s="200" t="s">
        <v>495</v>
      </c>
      <c r="C173" s="201"/>
      <c r="D173" s="201"/>
      <c r="E173" s="201"/>
      <c r="F173" s="202"/>
    </row>
    <row r="174" spans="1:6" ht="15.6" customHeight="1" x14ac:dyDescent="0.25">
      <c r="A174" s="118"/>
      <c r="B174" s="200" t="s">
        <v>476</v>
      </c>
      <c r="C174" s="201"/>
      <c r="D174" s="201"/>
      <c r="E174" s="201"/>
      <c r="F174" s="202"/>
    </row>
    <row r="175" spans="1:6" ht="47.25" customHeight="1" x14ac:dyDescent="0.25">
      <c r="A175" s="118"/>
      <c r="B175" s="200" t="s">
        <v>496</v>
      </c>
      <c r="C175" s="201"/>
      <c r="D175" s="201"/>
      <c r="E175" s="201"/>
      <c r="F175" s="202"/>
    </row>
    <row r="176" spans="1:6" ht="15.6" customHeight="1" x14ac:dyDescent="0.25">
      <c r="A176" s="118"/>
      <c r="B176" s="200" t="s">
        <v>497</v>
      </c>
      <c r="C176" s="201"/>
      <c r="D176" s="201"/>
      <c r="E176" s="201"/>
      <c r="F176" s="202"/>
    </row>
    <row r="177" spans="1:6" ht="15.6" customHeight="1" x14ac:dyDescent="0.25">
      <c r="A177" s="118"/>
      <c r="B177" s="200" t="s">
        <v>498</v>
      </c>
      <c r="C177" s="201"/>
      <c r="D177" s="201"/>
      <c r="E177" s="201"/>
      <c r="F177" s="202"/>
    </row>
    <row r="178" spans="1:6" ht="34.5" customHeight="1" x14ac:dyDescent="0.25">
      <c r="A178" s="118"/>
      <c r="B178" s="200" t="s">
        <v>499</v>
      </c>
      <c r="C178" s="201"/>
      <c r="D178" s="201"/>
      <c r="E178" s="201"/>
      <c r="F178" s="202"/>
    </row>
    <row r="179" spans="1:6" ht="15.6" customHeight="1" x14ac:dyDescent="0.25">
      <c r="A179" s="118"/>
      <c r="B179" s="200" t="s">
        <v>500</v>
      </c>
      <c r="C179" s="201"/>
      <c r="D179" s="201"/>
      <c r="E179" s="201"/>
      <c r="F179" s="202"/>
    </row>
    <row r="180" spans="1:6" ht="38.1" customHeight="1" x14ac:dyDescent="0.25">
      <c r="A180" s="118"/>
      <c r="B180" s="200" t="s">
        <v>501</v>
      </c>
      <c r="C180" s="201"/>
      <c r="D180" s="201"/>
      <c r="E180" s="201"/>
      <c r="F180" s="202"/>
    </row>
    <row r="181" spans="1:6" x14ac:dyDescent="0.25">
      <c r="A181" s="118"/>
      <c r="B181" s="200" t="s">
        <v>477</v>
      </c>
      <c r="C181" s="201"/>
      <c r="D181" s="201"/>
      <c r="E181" s="201"/>
      <c r="F181" s="202"/>
    </row>
    <row r="182" spans="1:6" ht="38.1" customHeight="1" x14ac:dyDescent="0.25">
      <c r="A182" s="118"/>
      <c r="B182" s="200" t="s">
        <v>478</v>
      </c>
      <c r="C182" s="201"/>
      <c r="D182" s="201"/>
      <c r="E182" s="201"/>
      <c r="F182" s="202"/>
    </row>
    <row r="183" spans="1:6" ht="38.1" customHeight="1" x14ac:dyDescent="0.25">
      <c r="A183" s="118"/>
      <c r="B183" s="200" t="s">
        <v>479</v>
      </c>
      <c r="C183" s="201"/>
      <c r="D183" s="201"/>
      <c r="E183" s="201"/>
      <c r="F183" s="202"/>
    </row>
    <row r="184" spans="1:6" ht="46.15" customHeight="1" x14ac:dyDescent="0.25">
      <c r="A184" s="118"/>
      <c r="B184" s="200" t="s">
        <v>480</v>
      </c>
      <c r="C184" s="201"/>
      <c r="D184" s="201"/>
      <c r="E184" s="201"/>
      <c r="F184" s="202"/>
    </row>
    <row r="185" spans="1:6" ht="38.1" customHeight="1" x14ac:dyDescent="0.25">
      <c r="A185" s="118"/>
      <c r="B185" s="200" t="s">
        <v>502</v>
      </c>
      <c r="C185" s="201"/>
      <c r="D185" s="201"/>
      <c r="E185" s="201"/>
      <c r="F185" s="202"/>
    </row>
    <row r="186" spans="1:6" ht="30.6" customHeight="1" x14ac:dyDescent="0.25">
      <c r="A186" s="118"/>
      <c r="B186" s="200" t="s">
        <v>503</v>
      </c>
      <c r="C186" s="201"/>
      <c r="D186" s="201"/>
      <c r="E186" s="201"/>
      <c r="F186" s="202"/>
    </row>
    <row r="187" spans="1:6" ht="38.1" customHeight="1" x14ac:dyDescent="0.25">
      <c r="A187" s="118"/>
      <c r="B187" s="200" t="s">
        <v>504</v>
      </c>
      <c r="C187" s="201"/>
      <c r="D187" s="201"/>
      <c r="E187" s="201"/>
      <c r="F187" s="202"/>
    </row>
    <row r="188" spans="1:6" x14ac:dyDescent="0.25">
      <c r="A188" s="118"/>
      <c r="B188" s="200" t="s">
        <v>510</v>
      </c>
      <c r="C188" s="201"/>
      <c r="D188" s="201"/>
      <c r="E188" s="201"/>
      <c r="F188" s="202"/>
    </row>
    <row r="189" spans="1:6" ht="15.6" customHeight="1" x14ac:dyDescent="0.25">
      <c r="A189" s="118"/>
      <c r="B189" s="200" t="s">
        <v>481</v>
      </c>
      <c r="C189" s="201"/>
      <c r="D189" s="201"/>
      <c r="E189" s="201"/>
      <c r="F189" s="202"/>
    </row>
    <row r="190" spans="1:6" ht="39.6" customHeight="1" x14ac:dyDescent="0.25">
      <c r="A190" s="118"/>
      <c r="B190" s="200" t="s">
        <v>505</v>
      </c>
      <c r="C190" s="201"/>
      <c r="D190" s="201"/>
      <c r="E190" s="201"/>
      <c r="F190" s="202"/>
    </row>
    <row r="191" spans="1:6" ht="15.6" customHeight="1" x14ac:dyDescent="0.25">
      <c r="A191" s="118"/>
      <c r="B191" s="200" t="s">
        <v>482</v>
      </c>
      <c r="C191" s="201"/>
      <c r="D191" s="201"/>
      <c r="E191" s="201"/>
      <c r="F191" s="202"/>
    </row>
    <row r="192" spans="1:6" ht="39.6" customHeight="1" x14ac:dyDescent="0.25">
      <c r="A192" s="118"/>
      <c r="B192" s="200" t="s">
        <v>506</v>
      </c>
      <c r="C192" s="201"/>
      <c r="D192" s="201"/>
      <c r="E192" s="201"/>
      <c r="F192" s="202"/>
    </row>
    <row r="193" spans="1:6" ht="15.6" customHeight="1" x14ac:dyDescent="0.25">
      <c r="A193" s="118"/>
      <c r="B193" s="200" t="s">
        <v>483</v>
      </c>
      <c r="C193" s="201"/>
      <c r="D193" s="201"/>
      <c r="E193" s="201"/>
      <c r="F193" s="202"/>
    </row>
    <row r="194" spans="1:6" x14ac:dyDescent="0.25">
      <c r="A194" s="118"/>
      <c r="B194" s="200" t="s">
        <v>484</v>
      </c>
      <c r="C194" s="201"/>
      <c r="D194" s="201"/>
      <c r="E194" s="201"/>
      <c r="F194" s="202"/>
    </row>
    <row r="195" spans="1:6" ht="15.6" customHeight="1" x14ac:dyDescent="0.25">
      <c r="A195" s="118"/>
      <c r="B195" s="200" t="s">
        <v>485</v>
      </c>
      <c r="C195" s="201"/>
      <c r="D195" s="201"/>
      <c r="E195" s="201"/>
      <c r="F195" s="202"/>
    </row>
    <row r="196" spans="1:6" ht="16.899999999999999" customHeight="1" x14ac:dyDescent="0.25">
      <c r="A196" s="118"/>
      <c r="B196" s="200" t="s">
        <v>486</v>
      </c>
      <c r="C196" s="201"/>
      <c r="D196" s="201"/>
      <c r="E196" s="201"/>
      <c r="F196" s="202"/>
    </row>
    <row r="197" spans="1:6" ht="15.6" customHeight="1" x14ac:dyDescent="0.25">
      <c r="A197" s="118"/>
      <c r="B197" s="200" t="s">
        <v>507</v>
      </c>
      <c r="C197" s="201"/>
      <c r="D197" s="201"/>
      <c r="E197" s="201"/>
      <c r="F197" s="202"/>
    </row>
    <row r="198" spans="1:6" ht="15.6" customHeight="1" x14ac:dyDescent="0.25">
      <c r="A198" s="118"/>
      <c r="B198" s="200" t="s">
        <v>487</v>
      </c>
      <c r="C198" s="201"/>
      <c r="D198" s="201"/>
      <c r="E198" s="201"/>
      <c r="F198" s="202"/>
    </row>
    <row r="199" spans="1:6" ht="33" customHeight="1" x14ac:dyDescent="0.25">
      <c r="A199" s="118"/>
      <c r="B199" s="200" t="s">
        <v>508</v>
      </c>
      <c r="C199" s="201"/>
      <c r="D199" s="201"/>
      <c r="E199" s="201"/>
      <c r="F199" s="202"/>
    </row>
    <row r="200" spans="1:6" ht="18.600000000000001" customHeight="1" thickBot="1" x14ac:dyDescent="0.3">
      <c r="A200" s="121"/>
      <c r="B200" s="228" t="s">
        <v>509</v>
      </c>
      <c r="C200" s="229"/>
      <c r="D200" s="229"/>
      <c r="E200" s="229"/>
      <c r="F200" s="230"/>
    </row>
    <row r="201" spans="1:6" x14ac:dyDescent="0.25"/>
    <row r="202" spans="1:6" ht="18" customHeight="1" x14ac:dyDescent="0.25">
      <c r="A202" s="151" t="s">
        <v>182</v>
      </c>
      <c r="B202" s="67"/>
      <c r="C202" s="21"/>
      <c r="D202" s="21"/>
      <c r="E202" s="21"/>
      <c r="F202" s="21"/>
    </row>
    <row r="203" spans="1:6" x14ac:dyDescent="0.25"/>
    <row r="204" spans="1:6" ht="32.450000000000003" customHeight="1" x14ac:dyDescent="0.25">
      <c r="A204" s="231" t="s">
        <v>21</v>
      </c>
      <c r="B204" s="231"/>
      <c r="C204" s="231"/>
      <c r="D204" s="231"/>
      <c r="E204" s="231"/>
      <c r="F204" s="231"/>
    </row>
    <row r="205" spans="1:6" ht="20.25" customHeight="1" x14ac:dyDescent="0.25">
      <c r="A205" s="205" t="s">
        <v>177</v>
      </c>
      <c r="B205" s="205"/>
      <c r="C205" s="205"/>
      <c r="D205" s="205"/>
      <c r="E205" s="205"/>
      <c r="F205" s="205"/>
    </row>
    <row r="206" spans="1:6" ht="20.25" customHeight="1" x14ac:dyDescent="0.25">
      <c r="A206" s="203" t="s">
        <v>421</v>
      </c>
      <c r="B206" s="203"/>
      <c r="C206" s="203"/>
      <c r="D206" s="203"/>
      <c r="E206" s="203"/>
      <c r="F206" s="203"/>
    </row>
    <row r="207" spans="1:6" s="29" customFormat="1" ht="409.5" customHeight="1" x14ac:dyDescent="0.25">
      <c r="A207" s="204" t="s">
        <v>596</v>
      </c>
      <c r="B207" s="204"/>
      <c r="C207" s="204"/>
      <c r="D207" s="204"/>
      <c r="E207" s="204"/>
      <c r="F207" s="204"/>
    </row>
    <row r="208" spans="1:6" x14ac:dyDescent="0.25"/>
    <row r="209" spans="1:17" x14ac:dyDescent="0.25">
      <c r="A209" s="147" t="s">
        <v>230</v>
      </c>
      <c r="B209" s="94"/>
      <c r="C209" s="95"/>
      <c r="D209" s="95"/>
      <c r="E209" s="95"/>
      <c r="F209" s="95"/>
    </row>
    <row r="210" spans="1:17" ht="39" customHeight="1" x14ac:dyDescent="0.25">
      <c r="A210" s="362" t="s">
        <v>229</v>
      </c>
      <c r="B210" s="362"/>
      <c r="C210" s="362"/>
      <c r="D210" s="362"/>
      <c r="E210" s="362"/>
      <c r="F210" s="362"/>
    </row>
    <row r="211" spans="1:17" x14ac:dyDescent="0.25">
      <c r="A211" s="205" t="s">
        <v>177</v>
      </c>
      <c r="B211" s="205"/>
      <c r="C211" s="205"/>
      <c r="D211" s="205"/>
      <c r="E211" s="205"/>
      <c r="F211" s="205"/>
    </row>
    <row r="212" spans="1:17" ht="20.25" customHeight="1" x14ac:dyDescent="0.25">
      <c r="A212" s="203" t="s">
        <v>421</v>
      </c>
      <c r="B212" s="203"/>
      <c r="C212" s="203"/>
      <c r="D212" s="203"/>
      <c r="E212" s="203"/>
      <c r="F212" s="203"/>
    </row>
    <row r="213" spans="1:17" ht="72" customHeight="1" x14ac:dyDescent="0.25">
      <c r="A213" s="327" t="s">
        <v>583</v>
      </c>
      <c r="B213" s="327"/>
      <c r="C213" s="327"/>
      <c r="D213" s="327"/>
      <c r="E213" s="327"/>
      <c r="F213" s="327"/>
    </row>
    <row r="214" spans="1:17" x14ac:dyDescent="0.25"/>
    <row r="215" spans="1:17" x14ac:dyDescent="0.25">
      <c r="A215" s="113" t="s">
        <v>410</v>
      </c>
      <c r="B215" s="69"/>
      <c r="C215" s="69"/>
      <c r="D215" s="69"/>
      <c r="E215" s="69"/>
      <c r="F215" s="69"/>
      <c r="G215" s="70"/>
      <c r="H215" s="70"/>
      <c r="I215" s="70"/>
      <c r="J215" s="70"/>
      <c r="K215" s="70"/>
      <c r="L215" s="70"/>
      <c r="M215" s="70"/>
      <c r="N215" s="70"/>
      <c r="O215" s="70"/>
      <c r="P215" s="70"/>
      <c r="Q215" s="70"/>
    </row>
    <row r="216" spans="1:17" ht="50.1" customHeight="1" x14ac:dyDescent="0.25">
      <c r="A216" s="223" t="s">
        <v>68</v>
      </c>
      <c r="B216" s="223"/>
      <c r="C216" s="223"/>
      <c r="D216" s="223"/>
      <c r="E216" s="223"/>
      <c r="F216" s="223"/>
    </row>
    <row r="217" spans="1:17" x14ac:dyDescent="0.25"/>
    <row r="218" spans="1:17" x14ac:dyDescent="0.25">
      <c r="A218" s="113" t="s">
        <v>61</v>
      </c>
      <c r="B218" s="21"/>
      <c r="C218" s="21"/>
      <c r="D218" s="21"/>
      <c r="E218" s="21"/>
      <c r="F218" s="21"/>
    </row>
    <row r="219" spans="1:17" ht="36" customHeight="1" x14ac:dyDescent="0.25">
      <c r="A219" s="363" t="s">
        <v>548</v>
      </c>
      <c r="B219" s="364"/>
      <c r="C219" s="364"/>
      <c r="D219" s="364"/>
      <c r="E219" s="364"/>
      <c r="F219" s="364"/>
    </row>
    <row r="220" spans="1:17" x14ac:dyDescent="0.25">
      <c r="A220" s="205" t="s">
        <v>177</v>
      </c>
      <c r="B220" s="205"/>
      <c r="C220" s="205"/>
      <c r="D220" s="205"/>
      <c r="E220" s="205"/>
      <c r="F220" s="205"/>
    </row>
    <row r="221" spans="1:17" ht="20.25" customHeight="1" x14ac:dyDescent="0.25">
      <c r="A221" s="203" t="s">
        <v>428</v>
      </c>
      <c r="B221" s="203"/>
      <c r="C221" s="203"/>
      <c r="D221" s="203"/>
      <c r="E221" s="203"/>
      <c r="F221" s="203"/>
    </row>
    <row r="222" spans="1:17" s="29" customFormat="1" ht="409.5" customHeight="1" x14ac:dyDescent="0.25">
      <c r="A222" s="265" t="s">
        <v>594</v>
      </c>
      <c r="B222" s="265"/>
      <c r="C222" s="265"/>
      <c r="D222" s="265"/>
      <c r="E222" s="265"/>
      <c r="F222" s="265"/>
    </row>
    <row r="223" spans="1:17" x14ac:dyDescent="0.25">
      <c r="A223" s="113" t="s">
        <v>22</v>
      </c>
      <c r="B223" s="21"/>
      <c r="C223" s="21"/>
      <c r="D223" s="21"/>
      <c r="E223" s="21"/>
      <c r="F223" s="21"/>
    </row>
    <row r="224" spans="1:17" x14ac:dyDescent="0.25"/>
    <row r="225" spans="1:6" x14ac:dyDescent="0.25">
      <c r="A225" s="151" t="s">
        <v>411</v>
      </c>
      <c r="B225" s="21"/>
      <c r="C225" s="21"/>
      <c r="D225" s="21"/>
      <c r="E225" s="21"/>
      <c r="F225" s="21"/>
    </row>
    <row r="226" spans="1:6" ht="16.5" thickBot="1" x14ac:dyDescent="0.3">
      <c r="A226" s="17"/>
      <c r="B226" s="18"/>
      <c r="C226" s="18"/>
      <c r="D226" s="18"/>
      <c r="E226" s="18"/>
      <c r="F226" s="18"/>
    </row>
    <row r="227" spans="1:6" x14ac:dyDescent="0.25">
      <c r="A227" s="114"/>
      <c r="B227" s="31"/>
      <c r="C227" s="32" t="s">
        <v>77</v>
      </c>
      <c r="D227" s="141"/>
      <c r="E227" s="142"/>
      <c r="F227" s="143"/>
    </row>
    <row r="228" spans="1:6" x14ac:dyDescent="0.25">
      <c r="A228" s="233" t="s">
        <v>23</v>
      </c>
      <c r="B228" s="98" t="s">
        <v>157</v>
      </c>
      <c r="C228" s="72"/>
      <c r="D228" s="144"/>
      <c r="E228" s="145"/>
      <c r="F228" s="146"/>
    </row>
    <row r="229" spans="1:6" ht="53.25" customHeight="1" x14ac:dyDescent="0.25">
      <c r="A229" s="234"/>
      <c r="B229" s="98" t="s">
        <v>156</v>
      </c>
      <c r="C229" s="72"/>
      <c r="D229" s="290"/>
      <c r="E229" s="291"/>
      <c r="F229" s="292"/>
    </row>
    <row r="230" spans="1:6" ht="45" customHeight="1" thickBot="1" x14ac:dyDescent="0.3">
      <c r="A230" s="235"/>
      <c r="B230" s="99" t="s">
        <v>404</v>
      </c>
      <c r="C230" s="73"/>
      <c r="D230" s="293"/>
      <c r="E230" s="294"/>
      <c r="F230" s="295"/>
    </row>
    <row r="231" spans="1:6" ht="27" customHeight="1" x14ac:dyDescent="0.25"/>
    <row r="232" spans="1:6" x14ac:dyDescent="0.25">
      <c r="A232" s="151" t="s">
        <v>412</v>
      </c>
      <c r="B232" s="21"/>
      <c r="C232" s="21"/>
      <c r="D232" s="21"/>
      <c r="E232" s="21"/>
      <c r="F232" s="21"/>
    </row>
    <row r="233" spans="1:6" x14ac:dyDescent="0.25">
      <c r="A233" s="115"/>
      <c r="B233" s="18"/>
      <c r="C233" s="18"/>
      <c r="D233" s="18"/>
      <c r="E233" s="18"/>
      <c r="F233" s="18"/>
    </row>
    <row r="234" spans="1:6" ht="30.75" customHeight="1" x14ac:dyDescent="0.25">
      <c r="A234" s="116"/>
      <c r="B234" s="33"/>
      <c r="C234" s="33"/>
      <c r="D234" s="159" t="s">
        <v>159</v>
      </c>
      <c r="E234" s="347" t="s">
        <v>427</v>
      </c>
      <c r="F234" s="348"/>
    </row>
    <row r="235" spans="1:6" ht="75" customHeight="1" x14ac:dyDescent="0.25">
      <c r="A235" s="342" t="s">
        <v>24</v>
      </c>
      <c r="B235" s="335" t="s">
        <v>429</v>
      </c>
      <c r="C235" s="335"/>
      <c r="D235" s="72"/>
      <c r="E235" s="236"/>
      <c r="F235" s="237"/>
    </row>
    <row r="236" spans="1:6" ht="36" customHeight="1" x14ac:dyDescent="0.25">
      <c r="A236" s="342"/>
      <c r="B236" s="335" t="s">
        <v>174</v>
      </c>
      <c r="C236" s="335"/>
      <c r="D236" s="72"/>
      <c r="E236" s="236"/>
      <c r="F236" s="237"/>
    </row>
    <row r="237" spans="1:6" ht="38.25" customHeight="1" x14ac:dyDescent="0.25">
      <c r="A237" s="342"/>
      <c r="B237" s="335" t="s">
        <v>175</v>
      </c>
      <c r="C237" s="335"/>
      <c r="D237" s="72"/>
      <c r="E237" s="236"/>
      <c r="F237" s="237"/>
    </row>
    <row r="238" spans="1:6" ht="36" customHeight="1" x14ac:dyDescent="0.25">
      <c r="A238" s="342"/>
      <c r="B238" s="335" t="s">
        <v>164</v>
      </c>
      <c r="C238" s="335"/>
      <c r="D238" s="72"/>
      <c r="E238" s="52"/>
      <c r="F238" s="23"/>
    </row>
    <row r="239" spans="1:6" x14ac:dyDescent="0.25">
      <c r="A239" s="342"/>
      <c r="B239" s="335" t="s">
        <v>127</v>
      </c>
      <c r="C239" s="335"/>
      <c r="D239" s="72"/>
      <c r="E239" s="236"/>
      <c r="F239" s="237"/>
    </row>
    <row r="240" spans="1:6" x14ac:dyDescent="0.25"/>
    <row r="241" spans="1:6" x14ac:dyDescent="0.25">
      <c r="A241" s="151" t="s">
        <v>430</v>
      </c>
      <c r="B241" s="67"/>
      <c r="C241" s="21"/>
      <c r="D241" s="21"/>
      <c r="E241" s="21"/>
      <c r="F241" s="21"/>
    </row>
    <row r="242" spans="1:6" ht="16.5" thickBot="1" x14ac:dyDescent="0.3">
      <c r="A242" s="17"/>
      <c r="B242" s="71"/>
      <c r="C242" s="18"/>
      <c r="D242" s="18"/>
      <c r="E242" s="18"/>
      <c r="F242" s="18"/>
    </row>
    <row r="243" spans="1:6" x14ac:dyDescent="0.25">
      <c r="A243" s="74"/>
      <c r="B243" s="75"/>
      <c r="C243" s="31"/>
      <c r="D243" s="31"/>
      <c r="E243" s="31"/>
      <c r="F243" s="53" t="s">
        <v>77</v>
      </c>
    </row>
    <row r="244" spans="1:6" ht="21.75" customHeight="1" x14ac:dyDescent="0.25">
      <c r="A244" s="343" t="s">
        <v>24</v>
      </c>
      <c r="B244" s="261" t="s">
        <v>148</v>
      </c>
      <c r="C244" s="261"/>
      <c r="D244" s="261"/>
      <c r="E244" s="261"/>
      <c r="F244" s="76" t="s">
        <v>78</v>
      </c>
    </row>
    <row r="245" spans="1:6" ht="21.75" customHeight="1" x14ac:dyDescent="0.25">
      <c r="A245" s="343"/>
      <c r="B245" s="261" t="s">
        <v>149</v>
      </c>
      <c r="C245" s="261"/>
      <c r="D245" s="261"/>
      <c r="E245" s="261"/>
      <c r="F245" s="76"/>
    </row>
    <row r="246" spans="1:6" ht="52.5" customHeight="1" x14ac:dyDescent="0.25">
      <c r="A246" s="343"/>
      <c r="B246" s="264" t="s">
        <v>150</v>
      </c>
      <c r="C246" s="264"/>
      <c r="D246" s="264"/>
      <c r="E246" s="264"/>
      <c r="F246" s="76"/>
    </row>
    <row r="247" spans="1:6" ht="34.5" customHeight="1" thickBot="1" x14ac:dyDescent="0.3">
      <c r="A247" s="344"/>
      <c r="B247" s="269" t="s">
        <v>151</v>
      </c>
      <c r="C247" s="269"/>
      <c r="D247" s="269"/>
      <c r="E247" s="269"/>
      <c r="F247" s="77"/>
    </row>
    <row r="248" spans="1:6" x14ac:dyDescent="0.25">
      <c r="A248" s="34"/>
      <c r="B248" s="34"/>
      <c r="C248" s="34"/>
    </row>
    <row r="249" spans="1:6" ht="67.5" customHeight="1" x14ac:dyDescent="0.25">
      <c r="A249" s="246" t="s">
        <v>578</v>
      </c>
      <c r="B249" s="246"/>
      <c r="C249" s="246"/>
      <c r="D249" s="246"/>
      <c r="E249" s="246"/>
      <c r="F249" s="246"/>
    </row>
    <row r="250" spans="1:6" x14ac:dyDescent="0.25">
      <c r="A250" s="111" t="s">
        <v>431</v>
      </c>
      <c r="B250" s="21"/>
      <c r="C250" s="21"/>
      <c r="D250" s="21"/>
      <c r="E250" s="21"/>
      <c r="F250" s="21"/>
    </row>
    <row r="251" spans="1:6" x14ac:dyDescent="0.25"/>
    <row r="252" spans="1:6" x14ac:dyDescent="0.25">
      <c r="A252" s="111" t="s">
        <v>25</v>
      </c>
      <c r="B252" s="25"/>
      <c r="C252" s="21"/>
      <c r="D252" s="21"/>
      <c r="E252" s="21"/>
      <c r="F252" s="21"/>
    </row>
    <row r="253" spans="1:6" ht="18.75" customHeight="1" x14ac:dyDescent="0.25">
      <c r="A253" s="108"/>
      <c r="B253" s="97" t="s">
        <v>95</v>
      </c>
      <c r="C253" s="18"/>
      <c r="D253" s="66" t="s">
        <v>78</v>
      </c>
      <c r="E253" s="97" t="s">
        <v>99</v>
      </c>
      <c r="F253" s="18"/>
    </row>
    <row r="254" spans="1:6" ht="18.75" customHeight="1" x14ac:dyDescent="0.25">
      <c r="A254" s="108"/>
      <c r="B254" s="97" t="s">
        <v>104</v>
      </c>
      <c r="C254" s="18"/>
      <c r="D254" s="66"/>
      <c r="E254" s="97" t="s">
        <v>100</v>
      </c>
      <c r="F254" s="18"/>
    </row>
    <row r="255" spans="1:6" ht="18.75" customHeight="1" x14ac:dyDescent="0.25">
      <c r="A255" s="108"/>
      <c r="B255" s="97" t="s">
        <v>96</v>
      </c>
      <c r="C255" s="18"/>
      <c r="D255" s="66"/>
      <c r="E255" s="97" t="s">
        <v>101</v>
      </c>
      <c r="F255" s="18"/>
    </row>
    <row r="256" spans="1:6" ht="18.75" customHeight="1" x14ac:dyDescent="0.25">
      <c r="A256" s="108"/>
      <c r="B256" s="97" t="s">
        <v>97</v>
      </c>
      <c r="C256" s="18"/>
      <c r="D256" s="66"/>
      <c r="E256" s="97" t="s">
        <v>102</v>
      </c>
      <c r="F256" s="18"/>
    </row>
    <row r="257" spans="1:6" ht="18.75" customHeight="1" x14ac:dyDescent="0.25">
      <c r="A257" s="108" t="s">
        <v>78</v>
      </c>
      <c r="B257" s="97" t="s">
        <v>98</v>
      </c>
      <c r="C257" s="18"/>
      <c r="D257" s="66"/>
      <c r="E257" s="97" t="s">
        <v>103</v>
      </c>
      <c r="F257" s="18"/>
    </row>
    <row r="258" spans="1:6" ht="18.75" customHeight="1" x14ac:dyDescent="0.25"/>
    <row r="259" spans="1:6" ht="18.75" customHeight="1" x14ac:dyDescent="0.25">
      <c r="A259" s="111" t="s">
        <v>26</v>
      </c>
      <c r="B259" s="21"/>
      <c r="C259" s="21"/>
      <c r="D259" s="21"/>
      <c r="E259" s="21"/>
      <c r="F259" s="21"/>
    </row>
    <row r="260" spans="1:6" ht="18.75" customHeight="1" x14ac:dyDescent="0.25">
      <c r="A260" s="108"/>
      <c r="B260" s="97" t="s">
        <v>105</v>
      </c>
      <c r="D260" s="66"/>
      <c r="E260" s="97" t="s">
        <v>111</v>
      </c>
    </row>
    <row r="261" spans="1:6" ht="18.75" customHeight="1" x14ac:dyDescent="0.25">
      <c r="A261" s="108"/>
      <c r="B261" s="97" t="s">
        <v>106</v>
      </c>
      <c r="D261" s="66"/>
      <c r="E261" s="97" t="s">
        <v>112</v>
      </c>
    </row>
    <row r="262" spans="1:6" ht="18.75" customHeight="1" x14ac:dyDescent="0.25">
      <c r="A262" s="108" t="s">
        <v>78</v>
      </c>
      <c r="B262" s="97" t="s">
        <v>107</v>
      </c>
      <c r="D262" s="66"/>
      <c r="E262" s="97" t="s">
        <v>113</v>
      </c>
    </row>
    <row r="263" spans="1:6" x14ac:dyDescent="0.25">
      <c r="A263" s="108" t="s">
        <v>78</v>
      </c>
      <c r="B263" s="97" t="s">
        <v>108</v>
      </c>
      <c r="D263" s="66"/>
      <c r="E263" s="97" t="s">
        <v>114</v>
      </c>
    </row>
    <row r="264" spans="1:6" x14ac:dyDescent="0.25">
      <c r="A264" s="108"/>
      <c r="B264" s="97" t="s">
        <v>109</v>
      </c>
      <c r="D264" s="66"/>
      <c r="E264" s="97" t="s">
        <v>115</v>
      </c>
    </row>
    <row r="265" spans="1:6" ht="18.75" customHeight="1" x14ac:dyDescent="0.25">
      <c r="A265" s="108"/>
      <c r="B265" s="97" t="s">
        <v>110</v>
      </c>
    </row>
    <row r="266" spans="1:6" ht="18.75" customHeight="1" x14ac:dyDescent="0.25"/>
    <row r="267" spans="1:6" x14ac:dyDescent="0.25">
      <c r="A267" s="111" t="s">
        <v>27</v>
      </c>
      <c r="B267" s="25"/>
      <c r="C267" s="21"/>
      <c r="D267" s="21"/>
      <c r="E267" s="21"/>
      <c r="F267" s="21"/>
    </row>
    <row r="268" spans="1:6" x14ac:dyDescent="0.25">
      <c r="A268" s="205" t="s">
        <v>177</v>
      </c>
      <c r="B268" s="205"/>
      <c r="C268" s="205"/>
      <c r="D268" s="205"/>
      <c r="E268" s="205"/>
      <c r="F268" s="205"/>
    </row>
    <row r="269" spans="1:6" x14ac:dyDescent="0.25">
      <c r="A269" s="203" t="s">
        <v>421</v>
      </c>
      <c r="B269" s="203"/>
      <c r="C269" s="203"/>
      <c r="D269" s="203"/>
      <c r="E269" s="203"/>
      <c r="F269" s="203"/>
    </row>
    <row r="270" spans="1:6" ht="119.25" customHeight="1" x14ac:dyDescent="0.25">
      <c r="A270" s="204" t="s">
        <v>591</v>
      </c>
      <c r="B270" s="223"/>
      <c r="C270" s="223"/>
      <c r="D270" s="223"/>
      <c r="E270" s="223"/>
      <c r="F270" s="223"/>
    </row>
    <row r="271" spans="1:6" x14ac:dyDescent="0.25"/>
    <row r="272" spans="1:6" x14ac:dyDescent="0.25">
      <c r="A272" s="111" t="s">
        <v>28</v>
      </c>
      <c r="B272" s="21"/>
      <c r="C272" s="21"/>
      <c r="D272" s="21"/>
      <c r="E272" s="21"/>
      <c r="F272" s="21"/>
    </row>
    <row r="273" spans="1:11" x14ac:dyDescent="0.25">
      <c r="A273" s="194" t="s">
        <v>549</v>
      </c>
      <c r="B273" s="232"/>
      <c r="C273" s="232"/>
      <c r="D273" s="232"/>
      <c r="E273" s="232"/>
      <c r="F273" s="232"/>
    </row>
    <row r="274" spans="1:11" x14ac:dyDescent="0.25">
      <c r="A274" s="205" t="s">
        <v>177</v>
      </c>
      <c r="B274" s="205"/>
      <c r="C274" s="205"/>
      <c r="D274" s="205"/>
      <c r="E274" s="205"/>
      <c r="F274" s="205"/>
    </row>
    <row r="275" spans="1:11" x14ac:dyDescent="0.25">
      <c r="A275" s="203" t="s">
        <v>421</v>
      </c>
      <c r="B275" s="203"/>
      <c r="C275" s="203"/>
      <c r="D275" s="203"/>
      <c r="E275" s="203"/>
      <c r="F275" s="203"/>
    </row>
    <row r="276" spans="1:11" ht="325.5" customHeight="1" x14ac:dyDescent="0.25">
      <c r="A276" s="328" t="s">
        <v>599</v>
      </c>
      <c r="B276" s="223"/>
      <c r="C276" s="223"/>
      <c r="D276" s="223"/>
      <c r="E276" s="223"/>
      <c r="F276" s="223"/>
    </row>
    <row r="277" spans="1:11" x14ac:dyDescent="0.25">
      <c r="A277" s="158"/>
      <c r="B277" s="157"/>
      <c r="C277" s="78"/>
      <c r="D277" s="78"/>
      <c r="E277" s="78"/>
      <c r="F277" s="78"/>
    </row>
    <row r="278" spans="1:11" x14ac:dyDescent="0.25">
      <c r="A278" s="151" t="s">
        <v>413</v>
      </c>
      <c r="B278" s="21"/>
      <c r="C278" s="21"/>
      <c r="D278" s="21"/>
      <c r="E278" s="21"/>
      <c r="F278" s="21"/>
    </row>
    <row r="279" spans="1:11" ht="16.5" thickBot="1" x14ac:dyDescent="0.3">
      <c r="G279" s="18"/>
      <c r="H279" s="18"/>
      <c r="I279" s="18"/>
      <c r="J279" s="18"/>
      <c r="K279" s="18"/>
    </row>
    <row r="280" spans="1:11" ht="31.5" customHeight="1" thickBot="1" x14ac:dyDescent="0.3">
      <c r="A280" s="117"/>
      <c r="B280" s="259" t="s">
        <v>67</v>
      </c>
      <c r="C280" s="260"/>
      <c r="D280" s="247" t="s">
        <v>386</v>
      </c>
      <c r="E280" s="248"/>
      <c r="F280" s="249"/>
      <c r="G280" s="18"/>
      <c r="H280" s="18"/>
      <c r="I280" s="18"/>
      <c r="J280" s="18"/>
      <c r="K280" s="18"/>
    </row>
    <row r="281" spans="1:11" ht="18.75" customHeight="1" x14ac:dyDescent="0.25">
      <c r="A281" s="339" t="s">
        <v>414</v>
      </c>
      <c r="B281" s="100" t="s">
        <v>69</v>
      </c>
      <c r="C281" s="55" t="s">
        <v>145</v>
      </c>
      <c r="D281" s="250" t="s">
        <v>70</v>
      </c>
      <c r="E281" s="251"/>
      <c r="F281" s="252"/>
      <c r="G281" s="18"/>
      <c r="H281" s="18"/>
      <c r="I281" s="18"/>
      <c r="J281" s="18"/>
      <c r="K281" s="18"/>
    </row>
    <row r="282" spans="1:11" x14ac:dyDescent="0.25">
      <c r="A282" s="340"/>
      <c r="B282" s="101" t="s">
        <v>116</v>
      </c>
      <c r="C282" s="72"/>
      <c r="D282" s="253"/>
      <c r="E282" s="254"/>
      <c r="F282" s="255"/>
      <c r="G282" s="18"/>
      <c r="H282" s="18"/>
      <c r="I282" s="18"/>
      <c r="J282" s="18"/>
      <c r="K282" s="18"/>
    </row>
    <row r="283" spans="1:11" ht="16.5" thickBot="1" x14ac:dyDescent="0.3">
      <c r="A283" s="341"/>
      <c r="B283" s="102" t="s">
        <v>117</v>
      </c>
      <c r="C283" s="72"/>
      <c r="D283" s="256"/>
      <c r="E283" s="257"/>
      <c r="F283" s="258"/>
      <c r="G283" s="18"/>
      <c r="H283" s="18"/>
      <c r="I283" s="18"/>
      <c r="J283" s="18"/>
      <c r="K283" s="18"/>
    </row>
    <row r="284" spans="1:11" x14ac:dyDescent="0.25">
      <c r="A284" s="336" t="s">
        <v>415</v>
      </c>
      <c r="B284" s="133" t="s">
        <v>72</v>
      </c>
      <c r="C284" s="134"/>
      <c r="D284" s="270" t="s">
        <v>71</v>
      </c>
      <c r="E284" s="270"/>
      <c r="F284" s="53" t="s">
        <v>145</v>
      </c>
      <c r="G284" s="18"/>
      <c r="H284" s="18"/>
      <c r="I284" s="18"/>
      <c r="J284" s="18"/>
      <c r="K284" s="18"/>
    </row>
    <row r="285" spans="1:11" ht="53.25" customHeight="1" x14ac:dyDescent="0.25">
      <c r="A285" s="337"/>
      <c r="B285" s="101" t="s">
        <v>118</v>
      </c>
      <c r="C285" s="76"/>
      <c r="D285" s="277" t="s">
        <v>165</v>
      </c>
      <c r="E285" s="278"/>
      <c r="F285" s="76" t="s">
        <v>78</v>
      </c>
      <c r="G285" s="57"/>
      <c r="H285" s="18"/>
      <c r="I285" s="18"/>
      <c r="J285" s="18"/>
      <c r="K285" s="18"/>
    </row>
    <row r="286" spans="1:11" ht="51" customHeight="1" x14ac:dyDescent="0.25">
      <c r="A286" s="337"/>
      <c r="B286" s="101" t="s">
        <v>169</v>
      </c>
      <c r="C286" s="76"/>
      <c r="D286" s="277" t="s">
        <v>166</v>
      </c>
      <c r="E286" s="278"/>
      <c r="F286" s="76"/>
      <c r="G286" s="58"/>
      <c r="H286" s="18"/>
      <c r="I286" s="18"/>
      <c r="J286" s="18"/>
      <c r="K286" s="18"/>
    </row>
    <row r="287" spans="1:11" x14ac:dyDescent="0.25">
      <c r="A287" s="337"/>
      <c r="B287" s="135" t="s">
        <v>170</v>
      </c>
      <c r="C287" s="76"/>
      <c r="D287" s="277" t="s">
        <v>167</v>
      </c>
      <c r="E287" s="278"/>
      <c r="F287" s="76"/>
      <c r="G287" s="18"/>
      <c r="H287" s="18"/>
      <c r="I287" s="18"/>
      <c r="J287" s="18"/>
      <c r="K287" s="18"/>
    </row>
    <row r="288" spans="1:11" x14ac:dyDescent="0.25">
      <c r="A288" s="337"/>
      <c r="B288" s="136" t="s">
        <v>119</v>
      </c>
      <c r="C288" s="76"/>
      <c r="D288" s="277" t="s">
        <v>168</v>
      </c>
      <c r="E288" s="278"/>
      <c r="F288" s="76"/>
      <c r="G288" s="18"/>
      <c r="H288" s="18"/>
      <c r="I288" s="18"/>
      <c r="J288" s="18"/>
      <c r="K288" s="18"/>
    </row>
    <row r="289" spans="1:11" x14ac:dyDescent="0.25">
      <c r="A289" s="337"/>
      <c r="B289" s="137" t="s">
        <v>73</v>
      </c>
      <c r="C289" s="138"/>
      <c r="D289" s="35"/>
      <c r="E289" s="35"/>
      <c r="F289" s="36"/>
      <c r="G289" s="18"/>
      <c r="H289" s="18"/>
      <c r="I289" s="18"/>
      <c r="J289" s="18"/>
      <c r="K289" s="18"/>
    </row>
    <row r="290" spans="1:11" ht="36.75" customHeight="1" thickBot="1" x14ac:dyDescent="0.3">
      <c r="A290" s="338"/>
      <c r="B290" s="139" t="s">
        <v>432</v>
      </c>
      <c r="C290" s="140"/>
      <c r="D290" s="37"/>
      <c r="E290" s="37"/>
      <c r="F290" s="38"/>
      <c r="G290" s="18"/>
      <c r="H290" s="18"/>
      <c r="I290" s="18"/>
      <c r="J290" s="18"/>
      <c r="K290" s="18"/>
    </row>
    <row r="291" spans="1:11" ht="34.5" customHeight="1" x14ac:dyDescent="0.25">
      <c r="A291" s="336" t="s">
        <v>433</v>
      </c>
      <c r="B291" s="279" t="s">
        <v>74</v>
      </c>
      <c r="C291" s="280"/>
      <c r="D291" s="259" t="s">
        <v>176</v>
      </c>
      <c r="E291" s="260"/>
      <c r="F291" s="281"/>
      <c r="G291" s="18"/>
      <c r="H291" s="18"/>
      <c r="I291" s="18"/>
      <c r="J291" s="18"/>
      <c r="K291" s="18"/>
    </row>
    <row r="292" spans="1:11" x14ac:dyDescent="0.25">
      <c r="A292" s="337"/>
      <c r="B292" s="345" t="s">
        <v>177</v>
      </c>
      <c r="C292" s="346"/>
      <c r="D292" s="375" t="s">
        <v>177</v>
      </c>
      <c r="E292" s="376"/>
      <c r="F292" s="377"/>
      <c r="G292" s="18"/>
      <c r="H292" s="18"/>
      <c r="I292" s="18"/>
      <c r="J292" s="18"/>
      <c r="K292" s="18"/>
    </row>
    <row r="293" spans="1:11" ht="168.75" customHeight="1" x14ac:dyDescent="0.25">
      <c r="A293" s="337"/>
      <c r="B293" s="244"/>
      <c r="C293" s="245"/>
      <c r="D293" s="329" t="s">
        <v>598</v>
      </c>
      <c r="E293" s="330"/>
      <c r="F293" s="331"/>
      <c r="G293" s="18"/>
      <c r="H293" s="18"/>
      <c r="I293" s="18"/>
      <c r="J293" s="18"/>
      <c r="K293" s="18"/>
    </row>
    <row r="294" spans="1:11" ht="47.25" customHeight="1" thickBot="1" x14ac:dyDescent="0.3">
      <c r="A294" s="338"/>
      <c r="B294" s="59"/>
      <c r="C294" s="56"/>
      <c r="D294" s="238"/>
      <c r="E294" s="239"/>
      <c r="F294" s="240"/>
      <c r="G294" s="18"/>
      <c r="H294" s="18"/>
      <c r="I294" s="18"/>
      <c r="J294" s="18"/>
      <c r="K294" s="18"/>
    </row>
    <row r="295" spans="1:11" ht="65.45" customHeight="1" x14ac:dyDescent="0.25">
      <c r="A295" s="352" t="s">
        <v>434</v>
      </c>
      <c r="B295" s="209" t="s">
        <v>70</v>
      </c>
      <c r="C295" s="210"/>
      <c r="D295" s="349" t="s">
        <v>550</v>
      </c>
      <c r="E295" s="350"/>
      <c r="F295" s="351"/>
      <c r="G295" s="18"/>
      <c r="H295" s="18"/>
      <c r="I295" s="18"/>
      <c r="J295" s="18"/>
      <c r="K295" s="18"/>
    </row>
    <row r="296" spans="1:11" ht="408.75" customHeight="1" thickBot="1" x14ac:dyDescent="0.3">
      <c r="A296" s="353"/>
      <c r="B296" s="262"/>
      <c r="C296" s="263"/>
      <c r="D296" s="241" t="s">
        <v>593</v>
      </c>
      <c r="E296" s="242"/>
      <c r="F296" s="243"/>
      <c r="G296" s="18"/>
      <c r="H296" s="18"/>
      <c r="I296" s="18"/>
      <c r="J296" s="18"/>
      <c r="K296" s="18"/>
    </row>
    <row r="297" spans="1:11" x14ac:dyDescent="0.25"/>
    <row r="298" spans="1:11" x14ac:dyDescent="0.25">
      <c r="A298" s="21" t="s">
        <v>387</v>
      </c>
      <c r="B298" s="21"/>
      <c r="C298" s="21"/>
      <c r="D298" s="21"/>
      <c r="E298" s="21"/>
      <c r="F298" s="21"/>
    </row>
    <row r="299" spans="1:11" ht="83.45" customHeight="1" x14ac:dyDescent="0.25">
      <c r="A299" s="286"/>
      <c r="B299" s="286"/>
      <c r="C299" s="286"/>
      <c r="D299" s="286"/>
      <c r="E299" s="286"/>
      <c r="F299" s="286"/>
    </row>
    <row r="300" spans="1:11" x14ac:dyDescent="0.25"/>
    <row r="301" spans="1:11" ht="18.75" customHeight="1" x14ac:dyDescent="0.25">
      <c r="A301" s="151" t="s">
        <v>183</v>
      </c>
      <c r="B301" s="21"/>
      <c r="C301" s="21"/>
      <c r="D301" s="21"/>
      <c r="E301" s="21"/>
      <c r="F301" s="21"/>
      <c r="G301" s="18"/>
    </row>
    <row r="302" spans="1:11" ht="16.5" thickBot="1" x14ac:dyDescent="0.3">
      <c r="A302" s="79"/>
    </row>
    <row r="303" spans="1:11" x14ac:dyDescent="0.25">
      <c r="A303" s="74" t="s">
        <v>416</v>
      </c>
      <c r="B303" s="31"/>
      <c r="C303" s="31"/>
      <c r="D303" s="31"/>
      <c r="E303" s="31"/>
      <c r="F303" s="39"/>
    </row>
    <row r="304" spans="1:11" ht="18.75" customHeight="1" x14ac:dyDescent="0.25">
      <c r="A304" s="118"/>
      <c r="B304" s="91" t="s">
        <v>58</v>
      </c>
      <c r="C304" s="92"/>
      <c r="D304" s="92"/>
      <c r="E304" s="92"/>
      <c r="F304" s="103"/>
    </row>
    <row r="305" spans="1:6" x14ac:dyDescent="0.25">
      <c r="A305" s="118" t="s">
        <v>78</v>
      </c>
      <c r="B305" s="152" t="s">
        <v>59</v>
      </c>
      <c r="C305" s="92"/>
      <c r="D305" s="92"/>
      <c r="E305" s="92"/>
      <c r="F305" s="103"/>
    </row>
    <row r="306" spans="1:6" ht="18.75" customHeight="1" x14ac:dyDescent="0.25">
      <c r="A306" s="118"/>
      <c r="B306" s="152" t="s">
        <v>120</v>
      </c>
      <c r="C306" s="92"/>
      <c r="D306" s="92"/>
      <c r="E306" s="92"/>
      <c r="F306" s="103"/>
    </row>
    <row r="307" spans="1:6" ht="18.75" customHeight="1" x14ac:dyDescent="0.25">
      <c r="A307" s="119" t="s">
        <v>39</v>
      </c>
      <c r="B307" s="40"/>
      <c r="C307" s="40"/>
      <c r="D307" s="40"/>
      <c r="E307" s="40"/>
      <c r="F307" s="41"/>
    </row>
    <row r="308" spans="1:6" ht="18.75" customHeight="1" x14ac:dyDescent="0.25">
      <c r="A308" s="120" t="s">
        <v>417</v>
      </c>
      <c r="B308" s="42"/>
      <c r="C308" s="42"/>
      <c r="D308" s="42"/>
      <c r="E308" s="42"/>
      <c r="F308" s="43"/>
    </row>
    <row r="309" spans="1:6" ht="75" customHeight="1" thickBot="1" x14ac:dyDescent="0.3">
      <c r="A309" s="332"/>
      <c r="B309" s="333"/>
      <c r="C309" s="333"/>
      <c r="D309" s="333"/>
      <c r="E309" s="333"/>
      <c r="F309" s="334"/>
    </row>
    <row r="310" spans="1:6" ht="16.5" thickBot="1" x14ac:dyDescent="0.3">
      <c r="A310" s="34"/>
    </row>
    <row r="311" spans="1:6" x14ac:dyDescent="0.25">
      <c r="A311" s="74" t="s">
        <v>418</v>
      </c>
      <c r="B311" s="31"/>
      <c r="C311" s="31"/>
      <c r="D311" s="31"/>
      <c r="E311" s="31"/>
      <c r="F311" s="39"/>
    </row>
    <row r="312" spans="1:6" ht="18.75" customHeight="1" x14ac:dyDescent="0.25">
      <c r="A312" s="118"/>
      <c r="B312" s="91" t="s">
        <v>580</v>
      </c>
      <c r="C312" s="92"/>
      <c r="D312" s="92"/>
      <c r="E312" s="92"/>
      <c r="F312" s="103"/>
    </row>
    <row r="313" spans="1:6" ht="18.75" customHeight="1" x14ac:dyDescent="0.25">
      <c r="A313" s="118"/>
      <c r="B313" s="152" t="s">
        <v>121</v>
      </c>
      <c r="C313" s="92"/>
      <c r="D313" s="92"/>
      <c r="E313" s="92"/>
      <c r="F313" s="103"/>
    </row>
    <row r="314" spans="1:6" ht="18.75" customHeight="1" x14ac:dyDescent="0.25">
      <c r="A314" s="118"/>
      <c r="B314" s="152" t="s">
        <v>122</v>
      </c>
      <c r="C314" s="92"/>
      <c r="D314" s="92"/>
      <c r="E314" s="92"/>
      <c r="F314" s="103"/>
    </row>
    <row r="315" spans="1:6" ht="19.5" customHeight="1" thickBot="1" x14ac:dyDescent="0.3">
      <c r="A315" s="121"/>
      <c r="B315" s="104" t="s">
        <v>123</v>
      </c>
      <c r="C315" s="105"/>
      <c r="D315" s="105"/>
      <c r="E315" s="105"/>
      <c r="F315" s="106"/>
    </row>
    <row r="316" spans="1:6" ht="18.75" customHeight="1" x14ac:dyDescent="0.25">
      <c r="A316" s="34"/>
    </row>
    <row r="317" spans="1:6" ht="29.25" customHeight="1" x14ac:dyDescent="0.25">
      <c r="A317" s="111" t="s">
        <v>576</v>
      </c>
      <c r="B317" s="21"/>
      <c r="C317" s="68"/>
      <c r="D317" s="24"/>
      <c r="E317" s="24"/>
      <c r="F317" s="24"/>
    </row>
    <row r="318" spans="1:6" x14ac:dyDescent="0.25">
      <c r="A318" s="34"/>
      <c r="C318" s="34"/>
    </row>
    <row r="319" spans="1:6" x14ac:dyDescent="0.25"/>
    <row r="320" spans="1:6" x14ac:dyDescent="0.25">
      <c r="A320" s="151" t="s">
        <v>184</v>
      </c>
      <c r="B320" s="21"/>
      <c r="C320" s="21"/>
      <c r="D320" s="21"/>
      <c r="E320" s="21"/>
      <c r="F320" s="21"/>
    </row>
    <row r="321" spans="1:14" x14ac:dyDescent="0.25">
      <c r="D321" s="80"/>
      <c r="E321" s="80"/>
      <c r="F321" s="80"/>
      <c r="G321" s="80"/>
      <c r="H321" s="80"/>
      <c r="I321" s="80"/>
      <c r="J321" s="80"/>
      <c r="K321" s="80"/>
      <c r="L321" s="80"/>
      <c r="M321" s="80"/>
      <c r="N321" s="80"/>
    </row>
    <row r="322" spans="1:14" x14ac:dyDescent="0.25">
      <c r="A322" s="151" t="s">
        <v>419</v>
      </c>
      <c r="B322" s="21"/>
      <c r="C322" s="21"/>
      <c r="D322" s="21"/>
      <c r="E322" s="21"/>
      <c r="F322" s="21"/>
    </row>
    <row r="323" spans="1:14" ht="16.5" thickBot="1" x14ac:dyDescent="0.3">
      <c r="A323" s="17"/>
      <c r="B323" s="18"/>
      <c r="C323" s="18"/>
      <c r="D323" s="18"/>
      <c r="E323" s="18"/>
      <c r="F323" s="18"/>
    </row>
    <row r="324" spans="1:14" x14ac:dyDescent="0.25">
      <c r="A324" s="209" t="s">
        <v>152</v>
      </c>
      <c r="B324" s="210"/>
      <c r="C324" s="30"/>
      <c r="D324" s="31"/>
      <c r="E324" s="54" t="s">
        <v>77</v>
      </c>
      <c r="F324" s="387"/>
    </row>
    <row r="325" spans="1:14" ht="15" customHeight="1" x14ac:dyDescent="0.25">
      <c r="A325" s="211"/>
      <c r="B325" s="212"/>
      <c r="C325" s="275" t="s">
        <v>124</v>
      </c>
      <c r="D325" s="276"/>
      <c r="E325" s="81"/>
      <c r="F325" s="388"/>
    </row>
    <row r="326" spans="1:14" ht="30" customHeight="1" x14ac:dyDescent="0.25">
      <c r="A326" s="211"/>
      <c r="B326" s="212"/>
      <c r="C326" s="275" t="s">
        <v>125</v>
      </c>
      <c r="D326" s="276"/>
      <c r="E326" s="66"/>
      <c r="F326" s="388"/>
    </row>
    <row r="327" spans="1:14" ht="33.75" customHeight="1" x14ac:dyDescent="0.25">
      <c r="A327" s="211"/>
      <c r="B327" s="212"/>
      <c r="C327" s="275" t="s">
        <v>126</v>
      </c>
      <c r="D327" s="276"/>
      <c r="E327" s="66"/>
      <c r="F327" s="388"/>
    </row>
    <row r="328" spans="1:14" ht="18.75" customHeight="1" x14ac:dyDescent="0.25">
      <c r="A328" s="125"/>
      <c r="B328" s="126"/>
      <c r="C328" s="382"/>
      <c r="D328" s="383"/>
      <c r="E328" s="82"/>
      <c r="F328" s="389"/>
    </row>
    <row r="329" spans="1:14" ht="85.5" customHeight="1" thickBot="1" x14ac:dyDescent="0.3">
      <c r="A329" s="384" t="s">
        <v>53</v>
      </c>
      <c r="B329" s="385"/>
      <c r="C329" s="213"/>
      <c r="D329" s="214"/>
      <c r="E329" s="214"/>
      <c r="F329" s="215"/>
      <c r="G329" s="18"/>
    </row>
    <row r="330" spans="1:14" ht="38.25" customHeight="1" thickBot="1" x14ac:dyDescent="0.3">
      <c r="A330" s="273" t="s">
        <v>40</v>
      </c>
      <c r="B330" s="274"/>
      <c r="C330" s="206"/>
      <c r="D330" s="207"/>
      <c r="E330" s="207"/>
      <c r="F330" s="208"/>
    </row>
    <row r="331" spans="1:14" x14ac:dyDescent="0.25"/>
    <row r="332" spans="1:14" x14ac:dyDescent="0.25">
      <c r="A332" s="151" t="s">
        <v>435</v>
      </c>
      <c r="B332" s="67"/>
      <c r="C332" s="67"/>
      <c r="D332" s="21"/>
      <c r="E332" s="21"/>
      <c r="F332" s="21"/>
      <c r="G332" s="18"/>
    </row>
    <row r="333" spans="1:14" ht="16.5" thickBot="1" x14ac:dyDescent="0.3">
      <c r="G333" s="18"/>
    </row>
    <row r="334" spans="1:14" ht="65.25" customHeight="1" thickBot="1" x14ac:dyDescent="0.3">
      <c r="A334" s="273" t="s">
        <v>41</v>
      </c>
      <c r="B334" s="386"/>
      <c r="C334" s="206"/>
      <c r="D334" s="207"/>
      <c r="E334" s="207"/>
      <c r="F334" s="208"/>
      <c r="G334" s="18"/>
    </row>
    <row r="335" spans="1:14" ht="16.5" thickBot="1" x14ac:dyDescent="0.3">
      <c r="A335" s="211" t="s">
        <v>171</v>
      </c>
      <c r="B335" s="284"/>
      <c r="C335" s="83"/>
      <c r="D335" s="44"/>
      <c r="E335" s="44"/>
      <c r="F335" s="45"/>
      <c r="G335" s="18"/>
    </row>
    <row r="336" spans="1:14" x14ac:dyDescent="0.25">
      <c r="A336" s="211"/>
      <c r="B336" s="212"/>
      <c r="C336" s="84" t="s">
        <v>172</v>
      </c>
      <c r="D336" s="84"/>
      <c r="E336" s="84"/>
      <c r="F336" s="85"/>
      <c r="G336" s="18"/>
    </row>
    <row r="337" spans="1:17" ht="51" customHeight="1" x14ac:dyDescent="0.25">
      <c r="A337" s="211"/>
      <c r="B337" s="212"/>
      <c r="C337" s="271" t="s">
        <v>42</v>
      </c>
      <c r="D337" s="272"/>
      <c r="E337" s="272"/>
      <c r="F337" s="86"/>
      <c r="G337" s="18"/>
    </row>
    <row r="338" spans="1:17" ht="61.5" customHeight="1" thickBot="1" x14ac:dyDescent="0.3">
      <c r="A338" s="262"/>
      <c r="B338" s="263"/>
      <c r="C338" s="282" t="s">
        <v>43</v>
      </c>
      <c r="D338" s="283"/>
      <c r="E338" s="283"/>
      <c r="F338" s="87"/>
      <c r="G338" s="18"/>
    </row>
    <row r="339" spans="1:17" x14ac:dyDescent="0.25"/>
    <row r="340" spans="1:17" ht="15" customHeight="1" x14ac:dyDescent="0.25"/>
    <row r="341" spans="1:17" x14ac:dyDescent="0.25">
      <c r="A341" s="285" t="s">
        <v>436</v>
      </c>
      <c r="B341" s="285"/>
      <c r="C341" s="285"/>
      <c r="D341" s="285"/>
      <c r="E341" s="285"/>
      <c r="F341" s="285"/>
      <c r="G341" s="71"/>
      <c r="H341" s="71"/>
      <c r="I341" s="71"/>
      <c r="J341" s="71"/>
      <c r="K341" s="71"/>
      <c r="L341" s="71"/>
      <c r="M341" s="71"/>
      <c r="N341" s="71"/>
      <c r="O341" s="71"/>
      <c r="P341" s="71"/>
      <c r="Q341" s="71"/>
    </row>
    <row r="342" spans="1:17" ht="16.5" thickBot="1" x14ac:dyDescent="0.3">
      <c r="A342" s="79"/>
      <c r="B342" s="79"/>
      <c r="C342" s="79"/>
    </row>
    <row r="343" spans="1:17" ht="56.25" customHeight="1" thickBot="1" x14ac:dyDescent="0.3">
      <c r="A343" s="287" t="s">
        <v>551</v>
      </c>
      <c r="B343" s="288"/>
      <c r="C343" s="289"/>
      <c r="D343" s="206"/>
      <c r="E343" s="207"/>
      <c r="F343" s="208"/>
    </row>
    <row r="344" spans="1:17" ht="99.75" customHeight="1" thickBot="1" x14ac:dyDescent="0.3">
      <c r="A344" s="287" t="s">
        <v>44</v>
      </c>
      <c r="B344" s="288"/>
      <c r="C344" s="289"/>
      <c r="D344" s="206"/>
      <c r="E344" s="207"/>
      <c r="F344" s="208"/>
    </row>
    <row r="345" spans="1:17" x14ac:dyDescent="0.25">
      <c r="A345" s="365" t="s">
        <v>45</v>
      </c>
      <c r="B345" s="366"/>
      <c r="C345" s="380"/>
      <c r="D345" s="89"/>
      <c r="E345" s="90" t="s">
        <v>128</v>
      </c>
      <c r="F345" s="39"/>
    </row>
    <row r="346" spans="1:17" x14ac:dyDescent="0.25">
      <c r="A346" s="367"/>
      <c r="B346" s="368"/>
      <c r="C346" s="381"/>
      <c r="D346" s="64"/>
      <c r="E346" s="88" t="s">
        <v>129</v>
      </c>
      <c r="F346" s="23"/>
    </row>
    <row r="347" spans="1:17" ht="30.75" customHeight="1" thickBot="1" x14ac:dyDescent="0.3">
      <c r="A347" s="367"/>
      <c r="B347" s="368"/>
      <c r="C347" s="381"/>
      <c r="D347" s="211" t="s">
        <v>46</v>
      </c>
      <c r="E347" s="284"/>
      <c r="F347" s="212"/>
    </row>
    <row r="348" spans="1:17" ht="35.25" customHeight="1" thickBot="1" x14ac:dyDescent="0.3">
      <c r="A348" s="369"/>
      <c r="B348" s="370"/>
      <c r="C348" s="370"/>
      <c r="D348" s="206"/>
      <c r="E348" s="207"/>
      <c r="F348" s="208"/>
    </row>
    <row r="349" spans="1:17" x14ac:dyDescent="0.25">
      <c r="A349" s="365" t="s">
        <v>47</v>
      </c>
      <c r="B349" s="366"/>
      <c r="C349" s="366"/>
      <c r="D349" s="89"/>
      <c r="E349" s="371" t="s">
        <v>130</v>
      </c>
      <c r="F349" s="372"/>
    </row>
    <row r="350" spans="1:17" ht="50.1" customHeight="1" x14ac:dyDescent="0.25">
      <c r="A350" s="367"/>
      <c r="B350" s="368"/>
      <c r="C350" s="368"/>
      <c r="D350" s="266"/>
      <c r="E350" s="267"/>
      <c r="F350" s="268"/>
    </row>
    <row r="351" spans="1:17" ht="15.75" customHeight="1" thickBot="1" x14ac:dyDescent="0.3">
      <c r="A351" s="369"/>
      <c r="B351" s="370"/>
      <c r="C351" s="370"/>
      <c r="D351" s="65"/>
      <c r="E351" s="373" t="s">
        <v>59</v>
      </c>
      <c r="F351" s="374"/>
    </row>
    <row r="352" spans="1:17" x14ac:dyDescent="0.25">
      <c r="A352" s="34"/>
      <c r="B352" s="19"/>
      <c r="C352" s="19"/>
    </row>
    <row r="353" spans="1:17" x14ac:dyDescent="0.25">
      <c r="A353" s="34"/>
      <c r="B353" s="19"/>
      <c r="C353" s="19"/>
    </row>
    <row r="354" spans="1:17" x14ac:dyDescent="0.25">
      <c r="A354" s="285" t="s">
        <v>437</v>
      </c>
      <c r="B354" s="285"/>
      <c r="C354" s="285"/>
      <c r="D354" s="285"/>
      <c r="E354" s="285"/>
      <c r="F354" s="285"/>
      <c r="G354" s="71"/>
      <c r="H354" s="71"/>
      <c r="I354" s="71"/>
      <c r="J354" s="71"/>
      <c r="K354" s="71"/>
      <c r="L354" s="71"/>
      <c r="M354" s="71"/>
      <c r="N354" s="71"/>
      <c r="O354" s="71"/>
      <c r="P354" s="71"/>
      <c r="Q354" s="71"/>
    </row>
    <row r="355" spans="1:17" ht="99" customHeight="1" thickBot="1" x14ac:dyDescent="0.3">
      <c r="A355" s="332"/>
      <c r="B355" s="333"/>
      <c r="C355" s="333"/>
      <c r="D355" s="333"/>
      <c r="E355" s="333"/>
      <c r="F355" s="334"/>
    </row>
    <row r="356" spans="1:17" x14ac:dyDescent="0.25">
      <c r="A356" s="34"/>
      <c r="B356" s="19"/>
      <c r="C356" s="19"/>
    </row>
    <row r="357" spans="1:17" x14ac:dyDescent="0.25">
      <c r="A357" s="151" t="s">
        <v>185</v>
      </c>
      <c r="B357" s="67"/>
      <c r="C357" s="67"/>
      <c r="D357" s="67"/>
      <c r="E357" s="67"/>
      <c r="F357" s="67"/>
      <c r="G357" s="71"/>
      <c r="H357" s="71"/>
      <c r="I357" s="71"/>
      <c r="J357" s="71"/>
      <c r="K357" s="71"/>
      <c r="L357" s="71"/>
      <c r="M357" s="71"/>
      <c r="N357" s="71"/>
      <c r="O357" s="71"/>
      <c r="P357" s="71"/>
      <c r="Q357" s="71"/>
    </row>
    <row r="358" spans="1:17" x14ac:dyDescent="0.25">
      <c r="A358" s="79"/>
      <c r="B358" s="79"/>
      <c r="C358" s="79"/>
      <c r="D358" s="79"/>
      <c r="E358" s="79"/>
    </row>
    <row r="359" spans="1:17" x14ac:dyDescent="0.25">
      <c r="A359" s="122" t="s">
        <v>158</v>
      </c>
      <c r="B359" s="96"/>
      <c r="C359" s="96"/>
      <c r="D359" s="96"/>
      <c r="E359" s="96"/>
      <c r="F359" s="96"/>
      <c r="G359" s="46"/>
      <c r="H359" s="46"/>
      <c r="I359" s="46"/>
      <c r="J359" s="46"/>
      <c r="K359" s="46"/>
      <c r="L359" s="46"/>
      <c r="M359" s="46"/>
      <c r="N359" s="46"/>
      <c r="O359" s="46"/>
      <c r="P359" s="46"/>
      <c r="Q359" s="46"/>
    </row>
    <row r="360" spans="1:17" x14ac:dyDescent="0.25">
      <c r="A360" s="115"/>
      <c r="B360" s="46"/>
      <c r="C360" s="46"/>
      <c r="D360" s="46"/>
      <c r="E360" s="46"/>
      <c r="F360" s="46"/>
      <c r="G360" s="46"/>
      <c r="H360" s="46"/>
      <c r="I360" s="46"/>
      <c r="J360" s="46"/>
      <c r="K360" s="46"/>
      <c r="L360" s="46"/>
      <c r="M360" s="46"/>
      <c r="N360" s="46"/>
      <c r="O360" s="46"/>
      <c r="P360" s="46"/>
      <c r="Q360" s="46"/>
    </row>
    <row r="361" spans="1:17" ht="18.75" customHeight="1" x14ac:dyDescent="0.25">
      <c r="A361" s="123"/>
      <c r="B361" s="261" t="s">
        <v>131</v>
      </c>
      <c r="C361" s="261"/>
      <c r="D361" s="261"/>
      <c r="E361" s="261"/>
      <c r="F361" s="261"/>
    </row>
    <row r="362" spans="1:17" ht="18.75" customHeight="1" x14ac:dyDescent="0.25">
      <c r="A362" s="123"/>
      <c r="B362" s="261" t="s">
        <v>132</v>
      </c>
      <c r="C362" s="261"/>
      <c r="D362" s="261"/>
      <c r="E362" s="261"/>
      <c r="F362" s="261"/>
    </row>
    <row r="363" spans="1:17" ht="18.75" customHeight="1" x14ac:dyDescent="0.25">
      <c r="A363" s="123"/>
      <c r="B363" s="261" t="s">
        <v>133</v>
      </c>
      <c r="C363" s="261"/>
      <c r="D363" s="261"/>
      <c r="E363" s="261"/>
      <c r="F363" s="261"/>
    </row>
    <row r="364" spans="1:17" ht="18.75" customHeight="1" x14ac:dyDescent="0.25">
      <c r="A364" s="123"/>
      <c r="B364" s="261" t="s">
        <v>134</v>
      </c>
      <c r="C364" s="261"/>
      <c r="D364" s="261"/>
      <c r="E364" s="261"/>
      <c r="F364" s="261"/>
    </row>
    <row r="365" spans="1:17" ht="18.75" customHeight="1" x14ac:dyDescent="0.25">
      <c r="A365" s="123"/>
      <c r="B365" s="261" t="s">
        <v>135</v>
      </c>
      <c r="C365" s="261"/>
      <c r="D365" s="261"/>
      <c r="E365" s="261"/>
      <c r="F365" s="261"/>
    </row>
    <row r="366" spans="1:17" ht="18.75" customHeight="1" x14ac:dyDescent="0.25">
      <c r="A366" s="123"/>
      <c r="B366" s="261" t="s">
        <v>136</v>
      </c>
      <c r="C366" s="261"/>
      <c r="D366" s="261"/>
      <c r="E366" s="261"/>
      <c r="F366" s="261"/>
    </row>
    <row r="367" spans="1:17" ht="18.75" customHeight="1" x14ac:dyDescent="0.25">
      <c r="A367" s="123"/>
      <c r="B367" s="261" t="s">
        <v>137</v>
      </c>
      <c r="C367" s="261"/>
      <c r="D367" s="261"/>
      <c r="E367" s="261"/>
      <c r="F367" s="261"/>
    </row>
    <row r="368" spans="1:17" ht="18.75" customHeight="1" x14ac:dyDescent="0.25">
      <c r="A368" s="123"/>
      <c r="B368" s="261" t="s">
        <v>138</v>
      </c>
      <c r="C368" s="261"/>
      <c r="D368" s="261"/>
      <c r="E368" s="261"/>
      <c r="F368" s="261"/>
    </row>
    <row r="369" spans="1:6" ht="18.75" customHeight="1" x14ac:dyDescent="0.25">
      <c r="A369" s="123"/>
      <c r="B369" s="261" t="s">
        <v>139</v>
      </c>
      <c r="C369" s="261"/>
      <c r="D369" s="261"/>
      <c r="E369" s="261"/>
      <c r="F369" s="261"/>
    </row>
    <row r="370" spans="1:6" ht="18.75" customHeight="1" x14ac:dyDescent="0.25">
      <c r="A370" s="123"/>
      <c r="B370" s="261" t="s">
        <v>140</v>
      </c>
      <c r="C370" s="261"/>
      <c r="D370" s="261"/>
      <c r="E370" s="261"/>
      <c r="F370" s="261"/>
    </row>
    <row r="371" spans="1:6" ht="18.75" customHeight="1" x14ac:dyDescent="0.25">
      <c r="A371" s="123"/>
      <c r="B371" s="261" t="s">
        <v>141</v>
      </c>
      <c r="C371" s="261"/>
      <c r="D371" s="261"/>
      <c r="E371" s="261"/>
      <c r="F371" s="261"/>
    </row>
    <row r="372" spans="1:6" ht="18.75" customHeight="1" x14ac:dyDescent="0.25">
      <c r="A372" s="123" t="s">
        <v>78</v>
      </c>
      <c r="B372" s="261" t="s">
        <v>142</v>
      </c>
      <c r="C372" s="261"/>
      <c r="D372" s="261"/>
      <c r="E372" s="261"/>
      <c r="F372" s="261"/>
    </row>
    <row r="373" spans="1:6" ht="18.75" customHeight="1" x14ac:dyDescent="0.25">
      <c r="A373" s="123"/>
      <c r="B373" s="261" t="s">
        <v>143</v>
      </c>
      <c r="C373" s="261"/>
      <c r="D373" s="261"/>
      <c r="E373" s="261"/>
      <c r="F373" s="261"/>
    </row>
    <row r="374" spans="1:6" x14ac:dyDescent="0.25"/>
    <row r="375" spans="1:6" ht="37.5" customHeight="1" x14ac:dyDescent="0.25">
      <c r="A375" s="354" t="s">
        <v>438</v>
      </c>
      <c r="B375" s="354"/>
      <c r="C375" s="354"/>
      <c r="D375" s="354"/>
      <c r="E375" s="354"/>
      <c r="F375" s="354"/>
    </row>
    <row r="376" spans="1:6" ht="95.25" customHeight="1" x14ac:dyDescent="0.25">
      <c r="A376" s="204" t="s">
        <v>592</v>
      </c>
      <c r="B376" s="223"/>
      <c r="C376" s="223"/>
      <c r="D376" s="223"/>
      <c r="E376" s="223"/>
      <c r="F376" s="223"/>
    </row>
    <row r="377" spans="1:6" x14ac:dyDescent="0.25"/>
    <row r="378" spans="1:6" x14ac:dyDescent="0.25">
      <c r="A378" s="34"/>
    </row>
    <row r="379" spans="1:6" ht="75" customHeight="1" x14ac:dyDescent="0.25">
      <c r="A379" s="323" t="s">
        <v>439</v>
      </c>
      <c r="B379" s="323"/>
      <c r="C379" s="323"/>
      <c r="D379" s="323"/>
      <c r="E379" s="323"/>
      <c r="F379" s="323"/>
    </row>
    <row r="380" spans="1:6" x14ac:dyDescent="0.25">
      <c r="A380" s="34"/>
      <c r="B380" s="19"/>
      <c r="C380" s="19"/>
    </row>
    <row r="381" spans="1:6" x14ac:dyDescent="0.25">
      <c r="A381" s="27" t="s">
        <v>8</v>
      </c>
      <c r="B381" s="378" t="s">
        <v>9</v>
      </c>
      <c r="C381" s="378" t="s">
        <v>10</v>
      </c>
      <c r="D381" s="378" t="s">
        <v>394</v>
      </c>
      <c r="E381" s="378" t="s">
        <v>11</v>
      </c>
      <c r="F381" s="378" t="s">
        <v>12</v>
      </c>
    </row>
    <row r="382" spans="1:6" ht="69" customHeight="1" x14ac:dyDescent="0.25">
      <c r="A382" s="149" t="s">
        <v>145</v>
      </c>
      <c r="B382" s="379"/>
      <c r="C382" s="379"/>
      <c r="D382" s="379"/>
      <c r="E382" s="379"/>
      <c r="F382" s="379"/>
    </row>
    <row r="383" spans="1:6" x14ac:dyDescent="0.25">
      <c r="A383" s="108"/>
      <c r="B383" s="150" t="s">
        <v>13</v>
      </c>
      <c r="C383" s="60" t="s">
        <v>395</v>
      </c>
      <c r="D383" s="66"/>
      <c r="E383" s="61">
        <v>0.2</v>
      </c>
      <c r="F383" s="61">
        <v>0.85</v>
      </c>
    </row>
    <row r="384" spans="1:6" ht="47.25" x14ac:dyDescent="0.25">
      <c r="A384" s="108"/>
      <c r="B384" s="150" t="s">
        <v>14</v>
      </c>
      <c r="C384" s="60" t="s">
        <v>396</v>
      </c>
      <c r="D384" s="66"/>
      <c r="E384" s="61">
        <v>0.2</v>
      </c>
      <c r="F384" s="61">
        <v>0.8</v>
      </c>
    </row>
    <row r="385" spans="1:6" x14ac:dyDescent="0.25">
      <c r="A385" s="108"/>
      <c r="B385" s="150" t="s">
        <v>15</v>
      </c>
      <c r="C385" s="60" t="s">
        <v>397</v>
      </c>
      <c r="D385" s="66"/>
      <c r="E385" s="61">
        <v>0.2</v>
      </c>
      <c r="F385" s="61">
        <v>0.6</v>
      </c>
    </row>
    <row r="386" spans="1:6" x14ac:dyDescent="0.25">
      <c r="A386" s="108"/>
      <c r="B386" s="150" t="s">
        <v>16</v>
      </c>
      <c r="C386" s="60" t="s">
        <v>398</v>
      </c>
      <c r="D386" s="66"/>
      <c r="E386" s="61">
        <v>0.2</v>
      </c>
      <c r="F386" s="61">
        <v>0.43</v>
      </c>
    </row>
    <row r="387" spans="1:6" ht="31.5" x14ac:dyDescent="0.25">
      <c r="A387" s="108"/>
      <c r="B387" s="150" t="s">
        <v>234</v>
      </c>
      <c r="C387" s="60" t="s">
        <v>399</v>
      </c>
      <c r="D387" s="66"/>
      <c r="E387" s="61">
        <v>0.2</v>
      </c>
      <c r="F387" s="61">
        <v>0.65</v>
      </c>
    </row>
    <row r="388" spans="1:6" ht="159.75" customHeight="1" x14ac:dyDescent="0.25">
      <c r="A388" s="108" t="s">
        <v>78</v>
      </c>
      <c r="B388" s="150" t="s">
        <v>235</v>
      </c>
      <c r="C388" s="60" t="s">
        <v>400</v>
      </c>
      <c r="D388" s="176">
        <v>0.8</v>
      </c>
      <c r="E388" s="61">
        <v>0.2</v>
      </c>
      <c r="F388" s="61">
        <v>0.8</v>
      </c>
    </row>
    <row r="389" spans="1:6" x14ac:dyDescent="0.25">
      <c r="A389" s="108"/>
      <c r="B389" s="150" t="s">
        <v>552</v>
      </c>
      <c r="C389" s="60" t="s">
        <v>388</v>
      </c>
      <c r="D389" s="66"/>
      <c r="E389" s="61">
        <v>0.2</v>
      </c>
      <c r="F389" s="61">
        <v>0.8</v>
      </c>
    </row>
    <row r="390" spans="1:6" x14ac:dyDescent="0.25">
      <c r="A390" s="108"/>
      <c r="B390" s="154" t="s">
        <v>553</v>
      </c>
      <c r="C390" s="60" t="s">
        <v>389</v>
      </c>
      <c r="D390" s="66"/>
      <c r="E390" s="61">
        <v>0.2</v>
      </c>
      <c r="F390" s="61">
        <v>0.8</v>
      </c>
    </row>
    <row r="391" spans="1:6" hidden="1" x14ac:dyDescent="0.25">
      <c r="B391" s="150"/>
      <c r="C391" s="60"/>
      <c r="F391" s="61"/>
    </row>
    <row r="392" spans="1:6" hidden="1" x14ac:dyDescent="0.25">
      <c r="B392" s="150"/>
      <c r="C392" s="60"/>
      <c r="F392" s="61"/>
    </row>
    <row r="393" spans="1:6" hidden="1" x14ac:dyDescent="0.25">
      <c r="B393" s="150"/>
      <c r="C393" s="60"/>
      <c r="F393" s="61"/>
    </row>
    <row r="394" spans="1:6" hidden="1" x14ac:dyDescent="0.25">
      <c r="B394" s="150"/>
      <c r="C394" s="60"/>
      <c r="F394" s="61"/>
    </row>
    <row r="395" spans="1:6" hidden="1" x14ac:dyDescent="0.25">
      <c r="B395" s="150"/>
      <c r="C395" s="60"/>
      <c r="F395" s="61"/>
    </row>
    <row r="396" spans="1:6" hidden="1" x14ac:dyDescent="0.25">
      <c r="B396" s="150"/>
      <c r="C396" s="60"/>
      <c r="F396" s="61"/>
    </row>
    <row r="397" spans="1:6" hidden="1" x14ac:dyDescent="0.25">
      <c r="B397" s="150"/>
      <c r="C397" s="60"/>
      <c r="F397" s="61"/>
    </row>
    <row r="398" spans="1:6" hidden="1" x14ac:dyDescent="0.25">
      <c r="B398" s="150"/>
      <c r="C398" s="60"/>
      <c r="F398" s="61"/>
    </row>
    <row r="399" spans="1:6" hidden="1" x14ac:dyDescent="0.25">
      <c r="B399" s="150"/>
      <c r="C399" s="60"/>
      <c r="F399" s="61"/>
    </row>
    <row r="400" spans="1:6" hidden="1" x14ac:dyDescent="0.25">
      <c r="B400" s="150"/>
      <c r="C400" s="60"/>
      <c r="F400" s="61"/>
    </row>
    <row r="401" spans="1:6" hidden="1" x14ac:dyDescent="0.25">
      <c r="B401" s="150"/>
      <c r="C401" s="60"/>
      <c r="F401" s="61"/>
    </row>
    <row r="402" spans="1:6" hidden="1" x14ac:dyDescent="0.25">
      <c r="B402" s="150"/>
      <c r="C402" s="60"/>
      <c r="F402" s="61"/>
    </row>
    <row r="403" spans="1:6" hidden="1" x14ac:dyDescent="0.25">
      <c r="B403" s="150"/>
      <c r="C403" s="60"/>
      <c r="F403" s="61"/>
    </row>
    <row r="404" spans="1:6" hidden="1" x14ac:dyDescent="0.25">
      <c r="B404" s="150"/>
      <c r="C404" s="60"/>
      <c r="F404" s="61"/>
    </row>
    <row r="405" spans="1:6" hidden="1" x14ac:dyDescent="0.25">
      <c r="B405" s="150"/>
      <c r="C405" s="60"/>
      <c r="F405" s="61"/>
    </row>
    <row r="406" spans="1:6" hidden="1" x14ac:dyDescent="0.25">
      <c r="B406" s="150"/>
      <c r="C406" s="60"/>
      <c r="F406" s="61"/>
    </row>
    <row r="407" spans="1:6" hidden="1" x14ac:dyDescent="0.25">
      <c r="B407" s="150"/>
      <c r="C407" s="60"/>
      <c r="F407" s="61"/>
    </row>
    <row r="408" spans="1:6" ht="31.5" x14ac:dyDescent="0.25">
      <c r="A408" s="108"/>
      <c r="B408" s="150" t="s">
        <v>554</v>
      </c>
      <c r="C408" s="60" t="s">
        <v>390</v>
      </c>
      <c r="D408" s="66"/>
      <c r="E408" s="61">
        <v>0.2</v>
      </c>
      <c r="F408" s="61">
        <v>0.8</v>
      </c>
    </row>
    <row r="409" spans="1:6" ht="31.5" x14ac:dyDescent="0.25">
      <c r="A409" s="108"/>
      <c r="B409" s="150" t="s">
        <v>555</v>
      </c>
      <c r="C409" s="60" t="s">
        <v>391</v>
      </c>
      <c r="D409" s="66"/>
      <c r="E409" s="61">
        <v>0.2</v>
      </c>
      <c r="F409" s="61">
        <v>0.8</v>
      </c>
    </row>
    <row r="410" spans="1:6" x14ac:dyDescent="0.25">
      <c r="A410" s="108"/>
      <c r="B410" s="150" t="s">
        <v>556</v>
      </c>
      <c r="C410" s="60" t="s">
        <v>392</v>
      </c>
      <c r="D410" s="66"/>
      <c r="E410" s="61">
        <v>0.2</v>
      </c>
      <c r="F410" s="61">
        <v>0.8</v>
      </c>
    </row>
    <row r="411" spans="1:6" ht="50.45" customHeight="1" x14ac:dyDescent="0.25">
      <c r="A411" s="108"/>
      <c r="B411" s="150" t="s">
        <v>236</v>
      </c>
      <c r="C411" s="60" t="s">
        <v>393</v>
      </c>
      <c r="D411" s="66"/>
      <c r="E411" s="61">
        <v>0.2</v>
      </c>
      <c r="F411" s="61">
        <v>1</v>
      </c>
    </row>
    <row r="412" spans="1:6" x14ac:dyDescent="0.25"/>
    <row r="413" spans="1:6" x14ac:dyDescent="0.25"/>
    <row r="414" spans="1:6" x14ac:dyDescent="0.25"/>
    <row r="415" spans="1:6" x14ac:dyDescent="0.25"/>
    <row r="416" spans="1:6" x14ac:dyDescent="0.25"/>
    <row r="417" x14ac:dyDescent="0.25"/>
    <row r="418" x14ac:dyDescent="0.25"/>
  </sheetData>
  <mergeCells count="290">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 ref="C9:F9"/>
    <mergeCell ref="C10:F10"/>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79:F79"/>
    <mergeCell ref="B80:F80"/>
    <mergeCell ref="B81:F81"/>
    <mergeCell ref="B97:F97"/>
    <mergeCell ref="B98:F98"/>
    <mergeCell ref="B99:F99"/>
    <mergeCell ref="B100:F100"/>
    <mergeCell ref="B101:F101"/>
    <mergeCell ref="B102:F102"/>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s>
  <conditionalFormatting sqref="C5">
    <cfRule type="containsText" dxfId="4" priority="1" operator="containsText" text="&quot;&quot;">
      <formula>NOT(ISERROR(SEARCH("""""",C5)))</formula>
    </cfRule>
  </conditionalFormatting>
  <dataValidations xWindow="973" yWindow="960" count="37">
    <dataValidation allowBlank="1" showInputMessage="1" showErrorMessage="1" prompt="Introduzca una descripción específica de la intervención que sería aplicable a territorios específicos" sqref="A45"/>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dataValidation allowBlank="1" showInputMessage="1" showErrorMessage="1" prompt="Defina los beneficiarios admisibles y los criterios de admisibilidad específicos cuando sea pertinente, en relación con el beneficiario y la superficie. " sqref="A213 G213:Q213"/>
    <dataValidation allowBlank="1" showInputMessage="1" showErrorMessage="1" prompt="Defina el tipo de ayuda (no SIGC) o compromisos admisibles (SIGC) y otras obligaciones." sqref="A216"/>
    <dataValidation allowBlank="1" showInputMessage="1" showErrorMessage="1" prompt="Introduzca los criterios de admisibilidad relacionados con las regiones, para cada región en cuestión, cuando proceda." sqref="A222"/>
    <dataValidation allowBlank="1" showInputMessage="1" showErrorMessage="1" prompt="Inserte el listado de normas nacionales obligatorias pertinentes" sqref="A270"/>
    <dataValidation allowBlank="1" showInputMessage="1" showErrorMessage="1" prompt="Introduzca el vínculo entre la BCAM, RLG y normas nacionales con la intervención " sqref="A276"/>
    <dataValidation allowBlank="1" showInputMessage="1" showErrorMessage="1" prompt="Introduzca una explicación sobre las actividades de apoyo que quedan fuera del ámbito de aplicación del artículo 422 del TFUE" sqref="A309"/>
    <dataValidation allowBlank="1" showInputMessage="1" showErrorMessage="1" prompt="Introduzca una explicación de la forma en que la intervención respeta las disposiciones pertinentes del Anexo 2 del Acuerdo sobre la agricultura de la OMC " sqref="A376"/>
    <dataValidation allowBlank="1" showInputMessage="1" showErrorMessage="1" prompt="Introduzca el código interno del Estado Miembro para la intervención" sqref="H6:Q6"/>
    <dataValidation allowBlank="1" showInputMessage="1" showErrorMessage="1" prompt="Introduzca el nombre de la intervención" sqref="H8:Q8"/>
    <dataValidation allowBlank="1" showInputMessage="1" showErrorMessage="1" prompt="Introduzca una explicación" sqref="G230:Q230 D229:D230"/>
    <dataValidation allowBlank="1" showInputMessage="1" showErrorMessage="1" prompt="Inserte aquí el enlace a la lista nacional de las unidades administrativas locales pertinentes designadas y a los mapas de las ZLN" sqref="E235"/>
    <dataValidation allowBlank="1" showInputMessage="1" showErrorMessage="1" prompt="Inserte aquí el respectivo enlace" sqref="E236:E237 E239"/>
    <dataValidation allowBlank="1" showInputMessage="1" showErrorMessage="1" prompt="Proporcione una justificación para todos los porcentajes que superen el  65% (en caso de Art.68)" sqref="B293"/>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dataValidation allowBlank="1" showInputMessage="1" showErrorMessage="1" prompt="Introduzca la base para su justificación" sqref="C29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dataValidation allowBlank="1" showInputMessage="1" showErrorMessage="1" prompt="Introduzca el número de casos de AE" sqref="C317"/>
    <dataValidation allowBlank="1" showInputMessage="1" showErrorMessage="1" prompt="Introduzca la explicación" sqref="C329 G329:Q329"/>
    <dataValidation allowBlank="1" showInputMessage="1" showErrorMessage="1" prompt="Introduzca la duración de los contratos" sqref="C330 G330:Q330"/>
    <dataValidation allowBlank="1" showInputMessage="1" showErrorMessage="1" prompt="Introduzca qué no es admisible para la ayuda" sqref="C334"/>
    <dataValidation allowBlank="1" showInputMessage="1" showErrorMessage="1" prompt="Introduzca el ahorro potencial de agua requerido (%) (opcional)" sqref="F337"/>
    <dataValidation allowBlank="1" showInputMessage="1" showErrorMessage="1" prompt="Introduzca el/los requisito(s) para una reducción efectiva en el uso de agua (%) (opcional)" sqref="F338"/>
    <dataValidation allowBlank="1" showInputMessage="1" showErrorMessage="1" prompt="Introduzca el valor añadido del método LEADER" sqref="D343"/>
    <dataValidation allowBlank="1" showInputMessage="1" showErrorMessage="1" prompt="Introduzca una descripción de cómo se garantizarán los requisitos y principios básicos relacionados con el enfoque LEADER  a través del método de aplicación" sqref="D344"/>
    <dataValidation allowBlank="1" showInputMessage="1" showErrorMessage="1" prompt="Introduzca los fondos a utilizar y la organización de la coordinación" sqref="D348"/>
    <dataValidation allowBlank="1" showInputMessage="1" showErrorMessage="1" prompt="Introduzca el fondo principal" sqref="D350"/>
    <dataValidation allowBlank="1" showInputMessage="1" showErrorMessage="1" prompt="Introduzca el código de la CCAA" sqref="C5"/>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dataValidation allowBlank="1" showInputMessage="1" showErrorMessage="1" prompt="Si la intervención contiene varios importes unitarios o promedios proporcione una explicación si es relevante para el vínculo con diferentes tipos de condiciones de elegibilidad" sqref="D294:F294"/>
    <dataValidation allowBlank="1" showInputMessage="1" showErrorMessage="1" prompt="Código interno del Estado Miembro para la intervención " sqref="C6:F6"/>
    <dataValidation allowBlank="1" showInputMessage="1" showErrorMessage="1" prompt="Nombre de la intervención" sqref="C8:F8"/>
    <dataValidation allowBlank="1" showInputMessage="1" showErrorMessage="1" prompt="Indique la unidad de realización" sqref="C12:F12"/>
    <dataValidation allowBlank="1" showInputMessage="1" showErrorMessage="1" prompt="Introduzca el porcentaje_x000a_" sqref="D408:D411 D383:D390"/>
    <dataValidation allowBlank="1" showInputMessage="1" showErrorMessage="1" prompt="Introduzca el texto correspondiente" sqref="A355:F355"/>
    <dataValidation allowBlank="1" showErrorMessage="1" sqref="D295:F295"/>
  </dataValidations>
  <pageMargins left="0.7" right="0.7" top="0.75" bottom="0.75" header="0.3" footer="0.3"/>
  <pageSetup paperSize="9" scale="45" fitToHeight="0" orientation="portrait" r:id="rId1"/>
  <extLst>
    <ext xmlns:x14="http://schemas.microsoft.com/office/spreadsheetml/2009/9/main" uri="{CCE6A557-97BC-4b89-ADB6-D9C93CAAB3DF}">
      <x14:dataValidations xmlns:xm="http://schemas.microsoft.com/office/excel/2006/main" xWindow="973" yWindow="960" count="11">
        <x14:dataValidation type="list" allowBlank="1" showInputMessage="1" showErrorMessage="1" prompt="Haga click para seleccionar nación">
          <x14:formula1>
            <xm:f>DATOS!$A$54:$A$55</xm:f>
          </x14:formula1>
          <xm:sqref>C30</xm:sqref>
        </x14:dataValidation>
        <x14:dataValidation type="list" allowBlank="1" showInputMessage="1" showErrorMessage="1" prompt="Haga click para seleccionar un indicador de realizaciones">
          <x14:formula1>
            <xm:f>DATOS!$A$14:$A$51</xm:f>
          </x14:formula1>
          <xm:sqref>I11:Q12 C11</xm:sqref>
        </x14:dataValidation>
        <x14:dataValidation type="list" showInputMessage="1" showErrorMessage="1" prompt="Seleccione la contribución al Medio Ambiente">
          <x14:formula1>
            <xm:f>DATOS!$A$58:$A$60</xm:f>
          </x14:formula1>
          <xm:sqref>F14</xm:sqref>
        </x14:dataValidation>
        <x14:dataValidation type="list" showInputMessage="1" showErrorMessage="1" prompt="Seleccione la contribución al &quot;Sistema de descuento ES&quot;">
          <x14:formula1>
            <xm:f>DATOS!$A$58:$A$60</xm:f>
          </x14:formula1>
          <xm:sqref>F15</xm:sqref>
        </x14:dataValidation>
        <x14:dataValidation type="list" showInputMessage="1" showErrorMessage="1" prompt="Seleccione la contribución a LEADER">
          <x14:formula1>
            <xm:f>DATOS!$A$58:$A$60</xm:f>
          </x14:formula1>
          <xm:sqref>F16</xm:sqref>
        </x14:dataValidation>
        <x14:dataValidation type="list" allowBlank="1" showInputMessage="1" showErrorMessage="1" prompt="Seleccione la contribución al relevo generacional">
          <x14:formula1>
            <xm:f>DATOS!$A$58:$A$60</xm:f>
          </x14:formula1>
          <xm:sqref>F13</xm:sqref>
        </x14:dataValidation>
        <x14:dataValidation type="list" allowBlank="1" showInputMessage="1" showErrorMessage="1" prompt="Marque con una X">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14:formula1>
            <xm:f>DATOS!$A$58:$A$60</xm:f>
          </x14:formula1>
          <xm:sqref>C335</xm:sqref>
        </x14:dataValidation>
        <x14:dataValidation type="list" allowBlank="1" showInputMessage="1" showErrorMessage="1" prompt="Seleccione si se trata de SIGC o NO SIGC">
          <x14:formula1>
            <xm:f>DATOS!$A$67:$A$69</xm:f>
          </x14:formula1>
          <xm:sqref>C10</xm:sqref>
        </x14:dataValidation>
        <x14:dataValidation type="list" allowBlank="1" showInputMessage="1" showErrorMessage="1" prompt="Seleccione el tipo de interevención">
          <x14:formula1>
            <xm:f>DATOS!$A$2:$A$11</xm:f>
          </x14:formula1>
          <xm:sqref>H9:Q10</xm:sqref>
        </x14:dataValidation>
        <x14:dataValidation type="list" allowBlank="1" showInputMessage="1" showErrorMessage="1" prompt="Seleccione el tipo de intervención">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49"/>
  <sheetViews>
    <sheetView topLeftCell="B16" zoomScale="75" zoomScaleNormal="75" workbookViewId="0">
      <selection activeCell="K6" sqref="K6"/>
    </sheetView>
  </sheetViews>
  <sheetFormatPr baseColWidth="10" defaultColWidth="0" defaultRowHeight="15.75" x14ac:dyDescent="0.25"/>
  <cols>
    <col min="1" max="1" width="29.28515625" style="1" customWidth="1"/>
    <col min="2" max="2" width="81.85546875" style="1" customWidth="1"/>
    <col min="3" max="8" width="25.7109375" style="1" customWidth="1"/>
    <col min="9" max="9" width="29.2851562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394" t="s">
        <v>457</v>
      </c>
      <c r="B1" s="394"/>
      <c r="C1" s="394"/>
      <c r="D1" s="394"/>
      <c r="E1" s="394"/>
      <c r="F1" s="394"/>
      <c r="G1" s="394"/>
      <c r="H1" s="394"/>
      <c r="I1" s="394"/>
      <c r="J1" s="394"/>
      <c r="K1" s="21"/>
      <c r="L1" s="21"/>
      <c r="M1" s="18"/>
    </row>
    <row r="2" spans="1:13" ht="16.5" thickBot="1" x14ac:dyDescent="0.3">
      <c r="A2" s="16"/>
      <c r="B2" s="16"/>
      <c r="C2" s="16"/>
      <c r="D2" s="16"/>
      <c r="E2"/>
      <c r="F2"/>
      <c r="G2"/>
      <c r="H2"/>
      <c r="I2"/>
      <c r="J2"/>
      <c r="K2"/>
      <c r="L2"/>
    </row>
    <row r="3" spans="1:13" ht="92.25" customHeight="1" x14ac:dyDescent="0.25">
      <c r="A3" s="170" t="s">
        <v>29</v>
      </c>
      <c r="B3" s="171" t="s">
        <v>30</v>
      </c>
      <c r="C3" s="173" t="s">
        <v>32</v>
      </c>
      <c r="D3" s="171" t="s">
        <v>33</v>
      </c>
      <c r="E3" s="171" t="s">
        <v>34</v>
      </c>
      <c r="F3" s="164" t="s">
        <v>561</v>
      </c>
      <c r="G3" s="171" t="s">
        <v>35</v>
      </c>
      <c r="H3" s="47" t="s">
        <v>36</v>
      </c>
      <c r="I3" s="171" t="s">
        <v>37</v>
      </c>
      <c r="J3" s="171" t="s">
        <v>62</v>
      </c>
      <c r="K3" s="171" t="s">
        <v>38</v>
      </c>
      <c r="L3" s="172" t="s">
        <v>54</v>
      </c>
    </row>
    <row r="4" spans="1:13" ht="294" customHeight="1" thickBot="1" x14ac:dyDescent="0.3">
      <c r="A4" s="167" t="s">
        <v>455</v>
      </c>
      <c r="B4" s="166" t="s">
        <v>31</v>
      </c>
      <c r="C4" s="48" t="s">
        <v>571</v>
      </c>
      <c r="D4" s="48" t="s">
        <v>401</v>
      </c>
      <c r="E4" s="48" t="s">
        <v>402</v>
      </c>
      <c r="F4" s="174" t="s">
        <v>579</v>
      </c>
      <c r="G4" s="48" t="s">
        <v>575</v>
      </c>
      <c r="H4" s="48" t="s">
        <v>574</v>
      </c>
      <c r="I4" s="48" t="s">
        <v>573</v>
      </c>
      <c r="J4" s="48" t="s">
        <v>572</v>
      </c>
      <c r="K4" s="48" t="s">
        <v>440</v>
      </c>
      <c r="L4" s="49" t="s">
        <v>403</v>
      </c>
    </row>
    <row r="5" spans="1:13" s="8" customFormat="1" x14ac:dyDescent="0.25">
      <c r="A5" s="397" t="s">
        <v>63</v>
      </c>
      <c r="B5" s="397"/>
      <c r="C5" s="397"/>
      <c r="D5" s="397"/>
      <c r="E5" s="397"/>
      <c r="F5" s="397"/>
      <c r="G5" s="397"/>
      <c r="H5" s="397"/>
      <c r="I5" s="397"/>
      <c r="J5" s="397"/>
      <c r="K5" s="397"/>
      <c r="L5" s="165"/>
      <c r="M5"/>
    </row>
    <row r="6" spans="1:13" s="8" customFormat="1" ht="382.5" customHeight="1" x14ac:dyDescent="0.25">
      <c r="A6" s="177" t="s">
        <v>584</v>
      </c>
      <c r="B6" s="178"/>
      <c r="C6" s="177" t="s">
        <v>585</v>
      </c>
      <c r="D6" s="179" t="s">
        <v>586</v>
      </c>
      <c r="E6" s="66" t="s">
        <v>587</v>
      </c>
      <c r="F6" s="181">
        <v>56.21</v>
      </c>
      <c r="G6" s="179" t="s">
        <v>582</v>
      </c>
      <c r="H6" s="108" t="s">
        <v>595</v>
      </c>
      <c r="I6" s="179" t="s">
        <v>588</v>
      </c>
      <c r="J6" s="180">
        <v>0.8</v>
      </c>
      <c r="K6" s="179" t="s">
        <v>600</v>
      </c>
      <c r="L6" s="179" t="s">
        <v>589</v>
      </c>
      <c r="M6"/>
    </row>
    <row r="7" spans="1:13" s="8" customFormat="1" x14ac:dyDescent="0.25">
      <c r="B7" s="8" t="s">
        <v>188</v>
      </c>
      <c r="M7"/>
    </row>
    <row r="8" spans="1:13" s="8" customFormat="1" x14ac:dyDescent="0.25">
      <c r="A8" s="395" t="s">
        <v>48</v>
      </c>
      <c r="B8" s="395"/>
      <c r="C8" s="395"/>
      <c r="D8" s="395"/>
      <c r="E8" s="395"/>
      <c r="F8" s="395"/>
      <c r="G8" s="395"/>
      <c r="H8" s="395"/>
      <c r="I8" s="395"/>
      <c r="J8" s="395"/>
    </row>
    <row r="9" spans="1:13" s="8" customFormat="1" x14ac:dyDescent="0.25">
      <c r="A9" s="50"/>
      <c r="B9" s="50"/>
      <c r="C9" s="51"/>
      <c r="D9" s="51"/>
      <c r="E9" s="51"/>
      <c r="F9" s="51"/>
      <c r="G9" s="51"/>
    </row>
    <row r="10" spans="1:13" s="8" customFormat="1" x14ac:dyDescent="0.25">
      <c r="A10" s="396" t="s">
        <v>160</v>
      </c>
      <c r="B10" s="396"/>
      <c r="C10" s="396"/>
      <c r="D10" s="396"/>
      <c r="E10" s="396"/>
      <c r="F10" s="396"/>
      <c r="G10" s="396"/>
      <c r="H10" s="396"/>
      <c r="I10" s="396"/>
      <c r="J10" s="396"/>
    </row>
    <row r="11" spans="1:13" s="8" customFormat="1" x14ac:dyDescent="0.25">
      <c r="A11" s="396" t="s">
        <v>64</v>
      </c>
      <c r="B11" s="396"/>
      <c r="C11" s="396"/>
      <c r="D11" s="396"/>
      <c r="E11" s="396"/>
      <c r="F11" s="396"/>
      <c r="G11" s="396"/>
      <c r="H11" s="396"/>
      <c r="I11" s="396"/>
      <c r="J11" s="396"/>
    </row>
    <row r="12" spans="1:13" s="8" customFormat="1" ht="16.5" thickBot="1" x14ac:dyDescent="0.3">
      <c r="A12" s="398" t="s">
        <v>63</v>
      </c>
      <c r="B12" s="398"/>
      <c r="C12" s="398"/>
      <c r="D12" s="398"/>
      <c r="E12" s="398"/>
      <c r="F12" s="398"/>
      <c r="G12" s="398"/>
      <c r="H12" s="398"/>
      <c r="I12" s="398"/>
      <c r="J12" s="398"/>
    </row>
    <row r="13" spans="1:13" s="8" customFormat="1" ht="16.5" thickBot="1" x14ac:dyDescent="0.3">
      <c r="A13" s="130" t="s">
        <v>187</v>
      </c>
      <c r="B13" s="9" t="s">
        <v>49</v>
      </c>
      <c r="C13" s="9">
        <v>2023</v>
      </c>
      <c r="D13" s="9">
        <v>2024</v>
      </c>
      <c r="E13" s="9">
        <v>2025</v>
      </c>
      <c r="F13" s="9">
        <v>2026</v>
      </c>
      <c r="G13" s="9">
        <v>2027</v>
      </c>
      <c r="H13" s="9">
        <v>2028</v>
      </c>
      <c r="I13" s="9">
        <v>2029</v>
      </c>
      <c r="J13" s="9" t="s">
        <v>50</v>
      </c>
    </row>
    <row r="14" spans="1:13" s="8" customFormat="1" ht="16.5" thickBot="1" x14ac:dyDescent="0.3">
      <c r="A14" s="160" t="s">
        <v>219</v>
      </c>
      <c r="B14" s="161"/>
      <c r="C14" s="161"/>
      <c r="D14" s="161"/>
      <c r="E14" s="161"/>
      <c r="F14" s="161"/>
      <c r="G14" s="161"/>
      <c r="H14" s="161"/>
      <c r="I14" s="161"/>
      <c r="J14" s="162"/>
    </row>
    <row r="15" spans="1:13" s="8" customFormat="1" ht="27.75" customHeight="1" thickBot="1" x14ac:dyDescent="0.3">
      <c r="A15" s="155" t="str">
        <f>CONCATENATE(A$6,DATOS!A$71,'PLANTILLA - PARTE 2'!C$6)</f>
        <v>AST6712_01 - Natura_2000</v>
      </c>
      <c r="B15" s="128" t="s">
        <v>186</v>
      </c>
      <c r="C15" s="127"/>
      <c r="D15" s="127"/>
      <c r="E15" s="127"/>
      <c r="F15" s="127">
        <v>56.21</v>
      </c>
      <c r="G15" s="127">
        <v>56.21</v>
      </c>
      <c r="H15" s="127">
        <v>56.21</v>
      </c>
      <c r="I15" s="127">
        <v>56.21</v>
      </c>
      <c r="J15" s="124"/>
    </row>
    <row r="16" spans="1:13" s="8" customFormat="1" ht="27.75" customHeight="1" thickBot="1" x14ac:dyDescent="0.3">
      <c r="A16" s="155" t="str">
        <f>CONCATENATE(A$6,DATOS!A$71,'PLANTILLA - PARTE 2'!C$6)</f>
        <v>AST6712_01 - Natura_2000</v>
      </c>
      <c r="B16" s="10" t="s">
        <v>161</v>
      </c>
      <c r="C16" s="11"/>
      <c r="D16" s="11"/>
      <c r="E16" s="11"/>
      <c r="F16" s="11">
        <v>75</v>
      </c>
      <c r="G16" s="11">
        <v>75</v>
      </c>
      <c r="H16" s="11">
        <v>75</v>
      </c>
      <c r="I16" s="11">
        <v>75</v>
      </c>
      <c r="J16" s="12"/>
      <c r="K16" s="51"/>
      <c r="L16" s="51"/>
    </row>
    <row r="17" spans="1:10" s="8" customFormat="1" ht="27.75" customHeight="1" thickBot="1" x14ac:dyDescent="0.3">
      <c r="A17" s="155" t="str">
        <f>CONCATENATE(A$6,DATOS!A$71,'PLANTILLA - PARTE 2'!C$6)</f>
        <v>AST6712_01 - Natura_2000</v>
      </c>
      <c r="B17" s="10" t="s">
        <v>51</v>
      </c>
      <c r="C17" s="11"/>
      <c r="D17" s="11"/>
      <c r="E17" s="11"/>
      <c r="F17" s="185">
        <v>50000</v>
      </c>
      <c r="G17" s="185">
        <v>50000</v>
      </c>
      <c r="H17" s="185">
        <v>50000</v>
      </c>
      <c r="I17" s="185">
        <v>25000</v>
      </c>
      <c r="J17" s="186">
        <v>50000</v>
      </c>
    </row>
    <row r="18" spans="1:10" s="8" customFormat="1" ht="45" customHeight="1" thickBot="1" x14ac:dyDescent="0.3">
      <c r="A18" s="399" t="s">
        <v>52</v>
      </c>
      <c r="B18" s="129" t="s">
        <v>231</v>
      </c>
      <c r="C18" s="11"/>
      <c r="D18" s="11"/>
      <c r="E18" s="11"/>
      <c r="F18" s="185">
        <v>50000</v>
      </c>
      <c r="G18" s="185">
        <v>50000</v>
      </c>
      <c r="H18" s="185">
        <v>50000</v>
      </c>
      <c r="I18" s="185">
        <v>25000</v>
      </c>
      <c r="J18" s="187">
        <v>50000</v>
      </c>
    </row>
    <row r="19" spans="1:10" s="8" customFormat="1" ht="45" customHeight="1" thickBot="1" x14ac:dyDescent="0.3">
      <c r="A19" s="400"/>
      <c r="B19" s="13" t="s">
        <v>232</v>
      </c>
      <c r="C19" s="11"/>
      <c r="D19" s="11"/>
      <c r="E19" s="11"/>
      <c r="F19" s="11">
        <v>2810714</v>
      </c>
      <c r="G19" s="11">
        <v>2810714</v>
      </c>
      <c r="H19" s="11">
        <v>2810714</v>
      </c>
      <c r="I19" s="11">
        <v>1405358</v>
      </c>
      <c r="J19" s="183">
        <f t="shared" ref="J19:J26" si="0">SUM(C19:I19)</f>
        <v>9837500</v>
      </c>
    </row>
    <row r="20" spans="1:10" s="8" customFormat="1" ht="45" customHeight="1" thickBot="1" x14ac:dyDescent="0.3">
      <c r="A20" s="400"/>
      <c r="B20" s="129" t="s">
        <v>441</v>
      </c>
      <c r="C20" s="11"/>
      <c r="D20" s="11"/>
      <c r="E20" s="11"/>
      <c r="F20" s="182">
        <f>F19*0.8</f>
        <v>2248571.2000000002</v>
      </c>
      <c r="G20" s="182">
        <f t="shared" ref="G20:I20" si="1">G19*0.8</f>
        <v>2248571.2000000002</v>
      </c>
      <c r="H20" s="182">
        <f t="shared" si="1"/>
        <v>2248571.2000000002</v>
      </c>
      <c r="I20" s="182">
        <f t="shared" si="1"/>
        <v>1124286.4000000001</v>
      </c>
      <c r="J20" s="183">
        <f t="shared" si="0"/>
        <v>7870000.0000000009</v>
      </c>
    </row>
    <row r="21" spans="1:10" s="8" customFormat="1" ht="45" customHeight="1" thickBot="1" x14ac:dyDescent="0.3">
      <c r="A21" s="400"/>
      <c r="B21" s="129" t="s">
        <v>566</v>
      </c>
      <c r="C21" s="131"/>
      <c r="D21" s="131"/>
      <c r="E21" s="131"/>
      <c r="F21" s="131">
        <v>0</v>
      </c>
      <c r="G21" s="131">
        <v>0</v>
      </c>
      <c r="H21" s="131">
        <v>0</v>
      </c>
      <c r="I21" s="131">
        <v>0</v>
      </c>
      <c r="J21" s="14">
        <f t="shared" si="0"/>
        <v>0</v>
      </c>
    </row>
    <row r="22" spans="1:10" s="8" customFormat="1" ht="45" customHeight="1" thickBot="1" x14ac:dyDescent="0.3">
      <c r="A22" s="400"/>
      <c r="B22" s="129" t="s">
        <v>565</v>
      </c>
      <c r="C22" s="11"/>
      <c r="D22" s="11"/>
      <c r="E22" s="11"/>
      <c r="F22" s="11">
        <v>0</v>
      </c>
      <c r="G22" s="11">
        <v>0</v>
      </c>
      <c r="H22" s="11">
        <v>0</v>
      </c>
      <c r="I22" s="11">
        <v>0</v>
      </c>
      <c r="J22" s="14">
        <f t="shared" si="0"/>
        <v>0</v>
      </c>
    </row>
    <row r="23" spans="1:10" s="8" customFormat="1" ht="45" customHeight="1" thickBot="1" x14ac:dyDescent="0.3">
      <c r="A23" s="400"/>
      <c r="B23" s="129" t="s">
        <v>564</v>
      </c>
      <c r="C23" s="11"/>
      <c r="D23" s="11"/>
      <c r="E23" s="11"/>
      <c r="F23" s="11">
        <v>0</v>
      </c>
      <c r="G23" s="11">
        <v>0</v>
      </c>
      <c r="H23" s="11">
        <v>0</v>
      </c>
      <c r="I23" s="11">
        <v>0</v>
      </c>
      <c r="J23" s="14">
        <f t="shared" si="0"/>
        <v>0</v>
      </c>
    </row>
    <row r="24" spans="1:10" s="8" customFormat="1" ht="45" customHeight="1" thickBot="1" x14ac:dyDescent="0.3">
      <c r="A24" s="400"/>
      <c r="B24" s="129" t="s">
        <v>563</v>
      </c>
      <c r="C24" s="11"/>
      <c r="D24" s="11"/>
      <c r="E24" s="11"/>
      <c r="F24" s="11">
        <v>0</v>
      </c>
      <c r="G24" s="11">
        <v>0</v>
      </c>
      <c r="H24" s="11">
        <v>0</v>
      </c>
      <c r="I24" s="11">
        <v>0</v>
      </c>
      <c r="J24" s="14">
        <f t="shared" si="0"/>
        <v>0</v>
      </c>
    </row>
    <row r="25" spans="1:10" s="8" customFormat="1" ht="80.099999999999994" customHeight="1" thickBot="1" x14ac:dyDescent="0.3">
      <c r="A25" s="400"/>
      <c r="B25" s="168" t="s">
        <v>557</v>
      </c>
      <c r="C25" s="11"/>
      <c r="D25" s="11"/>
      <c r="E25" s="11"/>
      <c r="F25" s="11">
        <v>0</v>
      </c>
      <c r="G25" s="11">
        <v>0</v>
      </c>
      <c r="H25" s="11">
        <v>0</v>
      </c>
      <c r="I25" s="11">
        <v>0</v>
      </c>
      <c r="J25" s="14">
        <f t="shared" si="0"/>
        <v>0</v>
      </c>
    </row>
    <row r="26" spans="1:10" s="8" customFormat="1" ht="80.099999999999994" customHeight="1" thickBot="1" x14ac:dyDescent="0.3">
      <c r="A26" s="401"/>
      <c r="B26" s="169" t="s">
        <v>562</v>
      </c>
      <c r="C26" s="11"/>
      <c r="D26" s="11"/>
      <c r="E26" s="11"/>
      <c r="F26" s="11">
        <v>0</v>
      </c>
      <c r="G26" s="11">
        <v>0</v>
      </c>
      <c r="H26" s="11">
        <v>0</v>
      </c>
      <c r="I26" s="11">
        <v>0</v>
      </c>
      <c r="J26" s="14">
        <f t="shared" si="0"/>
        <v>0</v>
      </c>
    </row>
    <row r="27" spans="1:10" s="8" customFormat="1" x14ac:dyDescent="0.25"/>
    <row r="28" spans="1:10" s="8" customFormat="1" ht="15" customHeight="1" x14ac:dyDescent="0.25">
      <c r="A28" s="390" t="s">
        <v>558</v>
      </c>
      <c r="B28" s="390"/>
      <c r="C28" s="390"/>
      <c r="D28" s="390"/>
      <c r="E28" s="390"/>
      <c r="F28" s="390"/>
      <c r="G28" s="390"/>
      <c r="H28" s="390"/>
      <c r="I28" s="390"/>
      <c r="J28" s="390"/>
    </row>
    <row r="29" spans="1:10" s="8" customFormat="1" x14ac:dyDescent="0.25"/>
    <row r="30" spans="1:10" s="8" customFormat="1" ht="18.75" x14ac:dyDescent="0.25">
      <c r="A30" s="391" t="s">
        <v>559</v>
      </c>
      <c r="B30" s="391"/>
      <c r="C30" s="391"/>
      <c r="D30" s="391"/>
      <c r="E30" s="391"/>
      <c r="F30" s="391"/>
      <c r="G30" s="391"/>
      <c r="H30" s="391"/>
      <c r="I30" s="391"/>
      <c r="J30" s="391"/>
    </row>
    <row r="31" spans="1:10" s="8" customFormat="1" x14ac:dyDescent="0.25"/>
    <row r="32" spans="1:10" s="8" customFormat="1" ht="32.450000000000003" customHeight="1" x14ac:dyDescent="0.25">
      <c r="A32" s="392" t="s">
        <v>560</v>
      </c>
      <c r="B32" s="392"/>
      <c r="C32" s="392"/>
      <c r="D32" s="392"/>
      <c r="E32" s="392"/>
      <c r="F32" s="392"/>
      <c r="G32" s="392"/>
      <c r="H32" s="392"/>
      <c r="I32" s="392"/>
      <c r="J32" s="392"/>
    </row>
    <row r="33" spans="1:10" s="8" customFormat="1" x14ac:dyDescent="0.25"/>
    <row r="34" spans="1:10" s="8" customFormat="1" ht="80.45" customHeight="1" x14ac:dyDescent="0.25">
      <c r="A34" s="393" t="s">
        <v>569</v>
      </c>
      <c r="B34" s="393"/>
      <c r="C34" s="393"/>
      <c r="D34" s="393"/>
      <c r="E34" s="393"/>
      <c r="F34" s="393"/>
      <c r="G34" s="393"/>
      <c r="H34" s="393"/>
      <c r="I34" s="393"/>
      <c r="J34" s="393"/>
    </row>
    <row r="35" spans="1:10" s="8" customFormat="1" x14ac:dyDescent="0.25"/>
    <row r="36" spans="1:10" s="8" customFormat="1" x14ac:dyDescent="0.25"/>
    <row r="37" spans="1:10" s="8" customFormat="1" x14ac:dyDescent="0.25"/>
    <row r="38" spans="1:10" s="8" customFormat="1" x14ac:dyDescent="0.25"/>
    <row r="39" spans="1:10" s="8" customFormat="1" x14ac:dyDescent="0.25"/>
    <row r="40" spans="1:10" s="8" customFormat="1" x14ac:dyDescent="0.25"/>
    <row r="41" spans="1:10" s="8" customFormat="1" x14ac:dyDescent="0.25"/>
    <row r="42" spans="1:10" s="8" customFormat="1" x14ac:dyDescent="0.25"/>
    <row r="43" spans="1:10" s="8" customFormat="1" x14ac:dyDescent="0.25"/>
    <row r="44" spans="1:10" s="8" customFormat="1" x14ac:dyDescent="0.25"/>
    <row r="45" spans="1:10" s="8" customFormat="1" x14ac:dyDescent="0.25"/>
    <row r="46" spans="1:10" s="8" customFormat="1" x14ac:dyDescent="0.25"/>
    <row r="47" spans="1:10" s="8" customFormat="1" x14ac:dyDescent="0.25"/>
    <row r="48" spans="1:10" s="8" customFormat="1" x14ac:dyDescent="0.25"/>
    <row r="49" s="8" customFormat="1" x14ac:dyDescent="0.25"/>
  </sheetData>
  <mergeCells count="11">
    <mergeCell ref="A28:J28"/>
    <mergeCell ref="A30:J30"/>
    <mergeCell ref="A32:J32"/>
    <mergeCell ref="A34:J34"/>
    <mergeCell ref="A1:J1"/>
    <mergeCell ref="A8:J8"/>
    <mergeCell ref="A10:J10"/>
    <mergeCell ref="A11:J11"/>
    <mergeCell ref="A5:K5"/>
    <mergeCell ref="A12:J12"/>
    <mergeCell ref="A18:A26"/>
  </mergeCells>
  <conditionalFormatting sqref="J15">
    <cfRule type="cellIs" dxfId="3" priority="13" operator="equal">
      <formula>0</formula>
    </cfRule>
  </conditionalFormatting>
  <conditionalFormatting sqref="J16">
    <cfRule type="cellIs" dxfId="2" priority="12" operator="equal">
      <formula>0</formula>
    </cfRule>
  </conditionalFormatting>
  <conditionalFormatting sqref="J17">
    <cfRule type="cellIs" dxfId="1" priority="11" operator="equal">
      <formula>0</formula>
    </cfRule>
  </conditionalFormatting>
  <conditionalFormatting sqref="J18:J26">
    <cfRule type="cellIs" dxfId="0" priority="5" operator="equal">
      <formula>0</formula>
    </cfRule>
  </conditionalFormatting>
  <dataValidations xWindow="169" yWindow="539" count="8">
    <dataValidation allowBlank="1" showErrorMessage="1" sqref="A4 C4:D4 F4:L4"/>
    <dataValidation allowBlank="1" showErrorMessage="1" prompt="nitario" sqref="E4"/>
    <dataValidation allowBlank="1" showInputMessage="1" showErrorMessage="1" prompt="Introduzca el nombre del importe unitario identificando, en la medida de lo posible, las actuaciones que recogeria ese importe unitario" sqref="C6"/>
    <dataValidation allowBlank="1" showInputMessage="1" showErrorMessage="1" prompt="Indique si se trata de SUBVENCIÓN o INSTRUMENTO FINANCIERO" sqref="D6"/>
    <dataValidation allowBlank="1" showInputMessage="1" showErrorMessage="1" prompt="Indique si se trata de UNIFORME o MEDIO" sqref="E6"/>
    <dataValidation allowBlank="1" showInputMessage="1" showErrorMessage="1" prompt="Introduzca la explicación pertinente" sqref="H6"/>
    <dataValidation allowBlank="1" showInputMessage="1" showErrorMessage="1" prompt="Especifique a qué corresponde la(s) unidad (es) de pago bajo la intervención" sqref="G6"/>
    <dataValidation allowBlank="1" showInputMessage="1" showErrorMessage="1" prompt="Introduzca el valor del importe unitario previsto para 2023 en euros" sqref="F6"/>
  </dataValidations>
  <hyperlinks>
    <hyperlink ref="A4" location="Instrucciones!A9" display="Instrucciones!A9"/>
  </hyperlinks>
  <pageMargins left="0.25" right="0.25" top="0.75" bottom="0.75" header="0.3" footer="0.3"/>
  <pageSetup paperSize="9" scale="26" orientation="portrait" r:id="rId1"/>
  <ignoredErrors>
    <ignoredError sqref="F20:I20 J19:J26"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TRAGSA</cp:lastModifiedBy>
  <cp:lastPrinted>2022-04-20T11:35:39Z</cp:lastPrinted>
  <dcterms:created xsi:type="dcterms:W3CDTF">2021-09-27T09:00:07Z</dcterms:created>
  <dcterms:modified xsi:type="dcterms:W3CDTF">2022-07-07T12:24:36Z</dcterms:modified>
</cp:coreProperties>
</file>